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7980" activeTab="3"/>
  </bookViews>
  <sheets>
    <sheet name="Приложение 1" sheetId="1" r:id="rId1"/>
    <sheet name="Приложение 2" sheetId="2" r:id="rId2"/>
    <sheet name="Приложение 3" sheetId="3" r:id="rId3"/>
    <sheet name="Приложение 4 " sheetId="4" r:id="rId4"/>
    <sheet name="Приложение 5" sheetId="7" r:id="rId5"/>
    <sheet name="Приложение 6" sheetId="8" r:id="rId6"/>
    <sheet name="Приложение 7" sheetId="13" r:id="rId7"/>
    <sheet name="Лист1" sheetId="14" r:id="rId8"/>
  </sheets>
  <definedNames>
    <definedName name="_ftn1" localSheetId="0">'Приложение 1'!#REF!</definedName>
    <definedName name="_ftn2" localSheetId="0">'Приложение 1'!#REF!</definedName>
    <definedName name="_ftn3" localSheetId="0">'Приложение 1'!$B$10</definedName>
    <definedName name="_ftn4" localSheetId="0">'Приложение 1'!$B$11</definedName>
    <definedName name="_ftn5" localSheetId="0">'Приложение 1'!$B$12</definedName>
    <definedName name="_ftn6" localSheetId="0">'Приложение 1'!$B$13</definedName>
    <definedName name="_ftn7" localSheetId="0">'Приложение 1'!$B$14</definedName>
    <definedName name="_ftn8" localSheetId="4">'Приложение 5'!#REF!</definedName>
    <definedName name="_ftn9" localSheetId="4">'Приложение 5'!#REF!</definedName>
    <definedName name="_ftnref1" localSheetId="0">'Приложение 1'!$C$5</definedName>
    <definedName name="_ftnref2" localSheetId="0">'Приложение 1'!$E$5</definedName>
    <definedName name="_ftnref3" localSheetId="0">'Приложение 1'!$O$5</definedName>
    <definedName name="_ftnref4" localSheetId="0">'Приложение 1'!$P$5</definedName>
    <definedName name="_ftnref5" localSheetId="0">'Приложение 1'!$Q$5</definedName>
    <definedName name="_ftnref6" localSheetId="0">'Приложение 1'!$R$5</definedName>
    <definedName name="_ftnref7" localSheetId="0">'Приложение 1'!$F$6</definedName>
    <definedName name="_ftnref8" localSheetId="4">'Приложение 5'!#REF!</definedName>
    <definedName name="_ftnref9" localSheetId="4">'Приложение 5'!#REF!</definedName>
  </definedNames>
  <calcPr calcId="145621"/>
  <fileRecoveryPr autoRecover="0"/>
</workbook>
</file>

<file path=xl/calcChain.xml><?xml version="1.0" encoding="utf-8"?>
<calcChain xmlns="http://schemas.openxmlformats.org/spreadsheetml/2006/main">
  <c r="N51" i="4" l="1"/>
  <c r="N50" i="4"/>
  <c r="N47" i="4" s="1"/>
  <c r="N42" i="4"/>
  <c r="N38" i="4"/>
  <c r="N34" i="4"/>
  <c r="N29" i="4" s="1"/>
  <c r="N26" i="4" s="1"/>
  <c r="O51" i="4"/>
  <c r="O50" i="4"/>
  <c r="O47" i="4" s="1"/>
  <c r="O42" i="4"/>
  <c r="O38" i="4" s="1"/>
  <c r="O34" i="4"/>
  <c r="O29" i="4" s="1"/>
  <c r="O26" i="4" s="1"/>
  <c r="P51" i="4"/>
  <c r="P50" i="4"/>
  <c r="P47" i="4" s="1"/>
  <c r="P42" i="4"/>
  <c r="P38" i="4" s="1"/>
  <c r="P34" i="4"/>
  <c r="P29" i="4" s="1"/>
  <c r="P26" i="4" s="1"/>
  <c r="J34" i="4"/>
  <c r="P113" i="4"/>
  <c r="O113" i="4"/>
  <c r="N113" i="4"/>
  <c r="M113" i="4"/>
  <c r="L113" i="4"/>
  <c r="K113" i="4"/>
  <c r="J113" i="4"/>
  <c r="I113" i="4"/>
  <c r="H113" i="4"/>
  <c r="H124" i="4"/>
  <c r="H125" i="4"/>
  <c r="H126" i="4"/>
  <c r="H127" i="4"/>
  <c r="H123" i="4" s="1"/>
  <c r="P123" i="4"/>
  <c r="O123" i="4"/>
  <c r="N123" i="4"/>
  <c r="M123" i="4"/>
  <c r="L123" i="4"/>
  <c r="K123" i="4"/>
  <c r="J123" i="4"/>
  <c r="I123" i="4"/>
  <c r="J43" i="4"/>
  <c r="J22" i="4"/>
  <c r="I15" i="4"/>
  <c r="K13" i="4"/>
  <c r="H121" i="4"/>
  <c r="H119" i="4" s="1"/>
  <c r="P119" i="4"/>
  <c r="O119" i="4"/>
  <c r="N119" i="4"/>
  <c r="M119" i="4"/>
  <c r="L119" i="4"/>
  <c r="J119" i="4"/>
  <c r="I119" i="4"/>
  <c r="O118" i="4"/>
  <c r="N118" i="4"/>
  <c r="M118" i="4"/>
  <c r="L118" i="4"/>
  <c r="K118" i="4"/>
  <c r="J118" i="4"/>
  <c r="I118" i="4"/>
  <c r="H118" i="4"/>
  <c r="H111" i="4"/>
  <c r="H110" i="4"/>
  <c r="H109" i="4"/>
  <c r="P108" i="4"/>
  <c r="O108" i="4"/>
  <c r="N108" i="4"/>
  <c r="M108" i="4"/>
  <c r="L108" i="4"/>
  <c r="K108" i="4"/>
  <c r="J108" i="4"/>
  <c r="H107" i="4"/>
  <c r="H106" i="4"/>
  <c r="H105" i="4"/>
  <c r="I104" i="4"/>
  <c r="H104" i="4" s="1"/>
  <c r="H103" i="4"/>
  <c r="H102" i="4"/>
  <c r="H101" i="4"/>
  <c r="H100" i="4"/>
  <c r="I99" i="4"/>
  <c r="H99" i="4" s="1"/>
  <c r="H98" i="4"/>
  <c r="H97" i="4"/>
  <c r="I96" i="4"/>
  <c r="H96" i="4" s="1"/>
  <c r="H95" i="4"/>
  <c r="H94" i="4"/>
  <c r="H93" i="4"/>
  <c r="H92" i="4"/>
  <c r="I91" i="4"/>
  <c r="H91" i="4" s="1"/>
  <c r="H90" i="4"/>
  <c r="H89" i="4"/>
  <c r="H88" i="4"/>
  <c r="H87" i="4"/>
  <c r="I86" i="4"/>
  <c r="H86" i="4" s="1"/>
  <c r="H85" i="4"/>
  <c r="H84" i="4"/>
  <c r="H83" i="4"/>
  <c r="H82" i="4"/>
  <c r="I81" i="4"/>
  <c r="H81" i="4" s="1"/>
  <c r="I80" i="4"/>
  <c r="I16" i="4" s="1"/>
  <c r="H16" i="4" s="1"/>
  <c r="I79" i="4"/>
  <c r="H79" i="4" s="1"/>
  <c r="I78" i="4"/>
  <c r="H78" i="4" s="1"/>
  <c r="K77" i="4"/>
  <c r="I77" i="4"/>
  <c r="I13" i="4"/>
  <c r="K34" i="4"/>
  <c r="H108" i="4"/>
  <c r="H77" i="4"/>
  <c r="K57" i="4"/>
  <c r="M67" i="4"/>
  <c r="J67" i="4"/>
  <c r="H69" i="4"/>
  <c r="H67" i="4" s="1"/>
  <c r="O67" i="4"/>
  <c r="N67" i="4"/>
  <c r="L67" i="4"/>
  <c r="K67" i="4"/>
  <c r="I67" i="4"/>
  <c r="H65" i="4"/>
  <c r="H63" i="4" s="1"/>
  <c r="P63" i="4"/>
  <c r="O63" i="4"/>
  <c r="N63" i="4"/>
  <c r="M63" i="4"/>
  <c r="L63" i="4"/>
  <c r="K63" i="4"/>
  <c r="J63" i="4"/>
  <c r="I63" i="4"/>
  <c r="H73" i="4"/>
  <c r="H71" i="4"/>
  <c r="I71" i="4"/>
  <c r="J71" i="4"/>
  <c r="P71" i="4"/>
  <c r="O71" i="4"/>
  <c r="N71" i="4"/>
  <c r="M71" i="4"/>
  <c r="L71" i="4"/>
  <c r="K71" i="4"/>
  <c r="P43" i="4"/>
  <c r="O43" i="4"/>
  <c r="N43" i="4"/>
  <c r="M43" i="4"/>
  <c r="L43" i="4"/>
  <c r="K30" i="4"/>
  <c r="K29" i="4" s="1"/>
  <c r="K26" i="4" s="1"/>
  <c r="M34" i="4"/>
  <c r="M29" i="4"/>
  <c r="M26" i="4"/>
  <c r="L34" i="4"/>
  <c r="I34" i="4"/>
  <c r="H37" i="4"/>
  <c r="H34" i="4" s="1"/>
  <c r="H36" i="4"/>
  <c r="H35" i="4"/>
  <c r="J16" i="4"/>
  <c r="J59" i="4"/>
  <c r="J55" i="4"/>
  <c r="H33" i="4"/>
  <c r="H30" i="4" s="1"/>
  <c r="J30" i="4"/>
  <c r="J29" i="4" s="1"/>
  <c r="H12" i="4"/>
  <c r="I59" i="4"/>
  <c r="I55" i="4"/>
  <c r="P58" i="4"/>
  <c r="O58" i="4"/>
  <c r="N58" i="4"/>
  <c r="M58" i="4"/>
  <c r="L58" i="4"/>
  <c r="K58" i="4"/>
  <c r="K55" i="4" s="1"/>
  <c r="H55" i="4" s="1"/>
  <c r="P57" i="4"/>
  <c r="O57" i="4"/>
  <c r="N57" i="4"/>
  <c r="M57" i="4"/>
  <c r="L57" i="4"/>
  <c r="P56" i="4"/>
  <c r="O56" i="4"/>
  <c r="N56" i="4"/>
  <c r="M56" i="4"/>
  <c r="L56" i="4"/>
  <c r="P55" i="4"/>
  <c r="O55" i="4"/>
  <c r="N55" i="4"/>
  <c r="M55" i="4"/>
  <c r="L55" i="4"/>
  <c r="J58" i="4"/>
  <c r="J15" i="4" s="1"/>
  <c r="J57" i="4"/>
  <c r="J56" i="4"/>
  <c r="H56" i="4" s="1"/>
  <c r="H60" i="4"/>
  <c r="H61" i="4"/>
  <c r="H62" i="4"/>
  <c r="H59" i="4"/>
  <c r="H57" i="4"/>
  <c r="N22" i="4"/>
  <c r="N21" i="4"/>
  <c r="N17" i="4"/>
  <c r="N14" i="4" s="1"/>
  <c r="N10" i="4" s="1"/>
  <c r="M22" i="4"/>
  <c r="P22" i="4"/>
  <c r="P21" i="4"/>
  <c r="P17" i="4"/>
  <c r="P14" i="4" s="1"/>
  <c r="P10" i="4" s="1"/>
  <c r="O22" i="4"/>
  <c r="O21" i="4" s="1"/>
  <c r="O17" i="4" s="1"/>
  <c r="M21" i="4"/>
  <c r="M17" i="4" s="1"/>
  <c r="L22" i="4"/>
  <c r="L21" i="4"/>
  <c r="L17" i="4"/>
  <c r="K22" i="4"/>
  <c r="K21" i="4" s="1"/>
  <c r="J21" i="4"/>
  <c r="J14" i="4" s="1"/>
  <c r="J10" i="4" s="1"/>
  <c r="I22" i="4"/>
  <c r="I21" i="4" s="1"/>
  <c r="M51" i="4"/>
  <c r="M50" i="4"/>
  <c r="M47" i="4" s="1"/>
  <c r="L51" i="4"/>
  <c r="L50" i="4"/>
  <c r="L47" i="4"/>
  <c r="M42" i="4"/>
  <c r="M38" i="4" s="1"/>
  <c r="L42" i="4"/>
  <c r="L38" i="4"/>
  <c r="H46" i="4"/>
  <c r="K51" i="4"/>
  <c r="K50" i="4" s="1"/>
  <c r="K47" i="4" s="1"/>
  <c r="J51" i="4"/>
  <c r="J50" i="4"/>
  <c r="J47" i="4" s="1"/>
  <c r="H47" i="4" s="1"/>
  <c r="I51" i="4"/>
  <c r="I50" i="4"/>
  <c r="H54" i="4"/>
  <c r="K43" i="4"/>
  <c r="K42" i="4" s="1"/>
  <c r="K38" i="4" s="1"/>
  <c r="I43" i="4"/>
  <c r="I42" i="4" s="1"/>
  <c r="H25" i="4"/>
  <c r="J17" i="4"/>
  <c r="H43" i="4"/>
  <c r="J42" i="4"/>
  <c r="H51" i="4"/>
  <c r="J38" i="4"/>
  <c r="I47" i="4"/>
  <c r="H48" i="4"/>
  <c r="H49" i="4"/>
  <c r="H20" i="4"/>
  <c r="H19" i="4"/>
  <c r="J13" i="4"/>
  <c r="L29" i="4" l="1"/>
  <c r="L26" i="4" s="1"/>
  <c r="L14" i="4" s="1"/>
  <c r="L10" i="4" s="1"/>
  <c r="H10" i="4" s="1"/>
  <c r="I17" i="4"/>
  <c r="H21" i="4"/>
  <c r="M14" i="4"/>
  <c r="M10" i="4" s="1"/>
  <c r="H15" i="4"/>
  <c r="K14" i="4"/>
  <c r="K10" i="4" s="1"/>
  <c r="K17" i="4"/>
  <c r="H42" i="4"/>
  <c r="I38" i="4"/>
  <c r="H38" i="4" s="1"/>
  <c r="O14" i="4"/>
  <c r="O10" i="4" s="1"/>
  <c r="J26" i="4"/>
  <c r="H13" i="4"/>
  <c r="H22" i="4"/>
  <c r="I75" i="4"/>
  <c r="H75" i="4" s="1"/>
  <c r="H58" i="4"/>
  <c r="H50" i="4"/>
  <c r="H80" i="4"/>
  <c r="H29" i="4" l="1"/>
  <c r="H26" i="4" s="1"/>
  <c r="H17" i="4"/>
  <c r="I14" i="4"/>
  <c r="H14" i="4" l="1"/>
  <c r="I10" i="4"/>
</calcChain>
</file>

<file path=xl/sharedStrings.xml><?xml version="1.0" encoding="utf-8"?>
<sst xmlns="http://schemas.openxmlformats.org/spreadsheetml/2006/main" count="681" uniqueCount="320">
  <si>
    <t>Показатели муниципальной программы (комплексной программы)</t>
  </si>
  <si>
    <t>№ п/п</t>
  </si>
  <si>
    <t>Наименование показателя[1]</t>
  </si>
  <si>
    <t>Единица измерения</t>
  </si>
  <si>
    <t>Базовое значение[2]</t>
  </si>
  <si>
    <t>Значения показателей</t>
  </si>
  <si>
    <t>Документ [3] </t>
  </si>
  <si>
    <t>Ответственный за достижение показателя [4]</t>
  </si>
  <si>
    <t>Связь с показателями национальных целей[5]</t>
  </si>
  <si>
    <t>Связь с комплексной программой[6]</t>
  </si>
  <si>
    <t>N+n</t>
  </si>
  <si>
    <t>Структура муниципальной программы (комплексной программы)</t>
  </si>
  <si>
    <t>Задачи структурного элемента[1]</t>
  </si>
  <si>
    <t>Краткое описание ожидаемых эффектов от реализации задачи структурного элемента[2]</t>
  </si>
  <si>
    <t>Связь с показателями[3]</t>
  </si>
  <si>
    <t>1.1.</t>
  </si>
  <si>
    <t>2.1.1.</t>
  </si>
  <si>
    <t>3.1.</t>
  </si>
  <si>
    <t>3.1.1.</t>
  </si>
  <si>
    <t>4.1.</t>
  </si>
  <si>
    <t>4.1.1.</t>
  </si>
  <si>
    <t>4.1.2.</t>
  </si>
  <si>
    <t>2.1.</t>
  </si>
  <si>
    <t>N</t>
  </si>
  <si>
    <t>п/п</t>
  </si>
  <si>
    <t>Наименование мероприятия (результата)</t>
  </si>
  <si>
    <t>Характеристика[1]</t>
  </si>
  <si>
    <t>Базовое значение</t>
  </si>
  <si>
    <t>Значения мероприятия (результата) по годам</t>
  </si>
  <si>
    <t>Связь с комплексной программой</t>
  </si>
  <si>
    <t>Наименование структурного элемента</t>
  </si>
  <si>
    <t>Наименование задачи структурного элемента</t>
  </si>
  <si>
    <t>-</t>
  </si>
  <si>
    <t xml:space="preserve">Перечень мероприятий (результатов) муниципальной программы (комплексной программы)
</t>
  </si>
  <si>
    <t>Код бюджетной квалификации</t>
  </si>
  <si>
    <t>ГРБС</t>
  </si>
  <si>
    <t>ЦСР</t>
  </si>
  <si>
    <t>федеральный бюджет</t>
  </si>
  <si>
    <t>областной бюджет</t>
  </si>
  <si>
    <t>Наименование показателя (результат)</t>
  </si>
  <si>
    <t>Базовые показатели (используемые в формуле)</t>
  </si>
  <si>
    <t>Срок реализации</t>
  </si>
  <si>
    <t>Ответственный исполнитель</t>
  </si>
  <si>
    <t>Вид подтверждающего документа</t>
  </si>
  <si>
    <t>начало</t>
  </si>
  <si>
    <t>окончание</t>
  </si>
  <si>
    <t>X</t>
  </si>
  <si>
    <t>Х</t>
  </si>
  <si>
    <t>План реализации муниципальной программы (комплексной программы) Соль-Илецкого городского округа</t>
  </si>
  <si>
    <t>Наименование показателя</t>
  </si>
  <si>
    <t>в том числе:</t>
  </si>
  <si>
    <t>Значение показателя</t>
  </si>
  <si>
    <t>ед.</t>
  </si>
  <si>
    <t>тыс. рублей</t>
  </si>
  <si>
    <t>2.</t>
  </si>
  <si>
    <t>1.</t>
  </si>
  <si>
    <t>администрация округа</t>
  </si>
  <si>
    <t>отсутствует</t>
  </si>
  <si>
    <t>№</t>
  </si>
  <si>
    <t>Наименование муниципальной программы, подпрограммы, ведомственной целевой программы, основного мероприятия, мероприятия</t>
  </si>
  <si>
    <t>Ответственный исполнитель, соисполнитель, участник</t>
  </si>
  <si>
    <t>Источники финансирования</t>
  </si>
  <si>
    <t>Объёмы финансирования (тыс. руб., в ценах соответствующих годов)</t>
  </si>
  <si>
    <t>Ожидаемые результаты в  20__      году</t>
  </si>
  <si>
    <t>В том числе по годам:</t>
  </si>
  <si>
    <t>и т.д.</t>
  </si>
  <si>
    <t>Всего,</t>
  </si>
  <si>
    <t>внебюджетные средства</t>
  </si>
  <si>
    <t xml:space="preserve">Приложение 4
к муниципальной программе "Содержание и развитие  жилищно-коммунального хозяйства муниципального образования Соль-Илецкий городской округ» 
</t>
  </si>
  <si>
    <t>1.1.1.</t>
  </si>
  <si>
    <t>Привлечение организаций к работам по наведению санитарного порядка.</t>
  </si>
  <si>
    <t>3.</t>
  </si>
  <si>
    <t>4.</t>
  </si>
  <si>
    <t xml:space="preserve">Содержание мест захоронений (кладбищ) в удовлетворительном состоянии.   </t>
  </si>
  <si>
    <t xml:space="preserve">Увеличение количества реализованных инициативных проектов. </t>
  </si>
  <si>
    <t>шт.</t>
  </si>
  <si>
    <t xml:space="preserve">Количество  спиленных (кронированных)  деревьев.  </t>
  </si>
  <si>
    <t>Санитарное содержание территории округа</t>
  </si>
  <si>
    <t>Посадка и уход за зелеными насаждениями</t>
  </si>
  <si>
    <t>0503</t>
  </si>
  <si>
    <t>4/45</t>
  </si>
  <si>
    <t>0502</t>
  </si>
  <si>
    <t>Комплекс процессных мероприятий «Санитарное содержание территории округа»</t>
  </si>
  <si>
    <t>Мероприятие Санитарное содержание территории округа</t>
  </si>
  <si>
    <t>Всего, в том числе</t>
  </si>
  <si>
    <t xml:space="preserve">Мероприятие Посадка и уход за зелеными насаждениями </t>
  </si>
  <si>
    <t>бюджет области</t>
  </si>
  <si>
    <t xml:space="preserve">бюджет области </t>
  </si>
  <si>
    <t>Всего, в том числе:</t>
  </si>
  <si>
    <t xml:space="preserve">Финансовое обеспечение муниципальной программы (комплексной программы) Соль-Илецкого городского округа  
</t>
  </si>
  <si>
    <t>(тыс. руб.)</t>
  </si>
  <si>
    <t>5.1.</t>
  </si>
  <si>
    <t>Приоритетный проект "Вовлечение жителей муниципальных образований Оренбургской области в процесс выбора и реализации инициативных проектов"</t>
  </si>
  <si>
    <t>Мероприятие  Содержание мест захоронения</t>
  </si>
  <si>
    <t>"Мероприятие по завершению реализации инициативных проектов (Устройство огражденя мусульманского кладбища с. Михайловка, расположенного по адресу: Оренбургская область, с. Михайловка")</t>
  </si>
  <si>
    <t>"Мероприятие по завершению реализации инициативных проектов (Устройство огражденя мусульманского кладбища пос, Маякское расположенного по адресу: Оренбургская область, пос. Маякское")</t>
  </si>
  <si>
    <t>дополнительные средства местного бюджета</t>
  </si>
  <si>
    <t>Мероприятие "Реализация инициативных проектов (Устройство ограждения мусульманского кладбища с.  Михайловка Соль-Илецкого городского округа, расположенного по адресу: Оренбургская область, с. Михайловка)</t>
  </si>
  <si>
    <t>Мероприятие Реализация инициативных проектов (Устройство ограждения мусульманского кладбища с.  Саратовка Соль-Илецкого городского округа, расположенного по адресу: Оренбургская область, с. Саратовка)</t>
  </si>
  <si>
    <t>"Мероприятие по завершению реализации инициативных проектов (Устройство огражденя православного кладбища с. Саратовка, расположенного по адресу: Оренбургская область, с. Саратовка")</t>
  </si>
  <si>
    <t>18 5 П5 S1409</t>
  </si>
  <si>
    <t>Направление (подпрограмма) – отсутствует</t>
  </si>
  <si>
    <t>Региональный проект – отсутствует</t>
  </si>
  <si>
    <t>Ответственный за реализацию - отсутствует</t>
  </si>
  <si>
    <t>Отсутствует</t>
  </si>
  <si>
    <t>Ведомственный проект – отсутствует</t>
  </si>
  <si>
    <t>Ответственный за реализацию – администрация муниципального образования Соль-Илецкий городской округ</t>
  </si>
  <si>
    <t>Срок реализации – 2023-2030 годы</t>
  </si>
  <si>
    <t>Отдел по строительству, транспорту, ЖКХ, дорожному хозяйству, газификации и связи</t>
  </si>
  <si>
    <t>Приобретение саженцев деревьев и их высадка, приобретение рассады цветов и высадка в цветочные клумб и последующее содержание клумб. Окос ядовитой и сорной травы на территории округа.</t>
  </si>
  <si>
    <t>Своевременный вывоз мусора с территории кладбищ.</t>
  </si>
  <si>
    <t>Приоритетный проект Оренбургской области «Вовлечение жителей муниципальных образований Оренбургской области в процесс выбора и реализации инициативных проектов»</t>
  </si>
  <si>
    <t xml:space="preserve">Выполнение работ по ограждению кладбищ </t>
  </si>
  <si>
    <t>Ед.</t>
  </si>
  <si>
    <t>Уход за местами захоронений</t>
  </si>
  <si>
    <t xml:space="preserve">Содержание зеленых насаждений </t>
  </si>
  <si>
    <t>Содержание мест захоронений</t>
  </si>
  <si>
    <t>4 / 45</t>
  </si>
  <si>
    <t>Всего за 2023-2030 гг.</t>
  </si>
  <si>
    <t>Определение показателя</t>
  </si>
  <si>
    <t>Временные характеристики показателя</t>
  </si>
  <si>
    <t>Алгоритм формирования (формула) и методологические пояснения</t>
  </si>
  <si>
    <t>Метод сбора информации, индекс формы отчетности</t>
  </si>
  <si>
    <t>Объект и единица наблюдения</t>
  </si>
  <si>
    <t>Охват единиц совокупности</t>
  </si>
  <si>
    <t>Ответственный за сбор данных по показателю</t>
  </si>
  <si>
    <t>Реквизиты акта</t>
  </si>
  <si>
    <t>Срок представления годовой отчетной информации</t>
  </si>
  <si>
    <t>Количество организаций участвующих в наведении санитарного порядка</t>
  </si>
  <si>
    <t>01.06.</t>
  </si>
  <si>
    <t xml:space="preserve">Периодическая отчетность </t>
  </si>
  <si>
    <t>01.02.</t>
  </si>
  <si>
    <t xml:space="preserve">ед. </t>
  </si>
  <si>
    <t>Числовое значение спиленных (кронированных) деревьев.</t>
  </si>
  <si>
    <t>31.12.</t>
  </si>
  <si>
    <t>Периодическая отчетность</t>
  </si>
  <si>
    <t xml:space="preserve">Общее количество содержащихся мест захоронений. </t>
  </si>
  <si>
    <t xml:space="preserve">Сведения о методике расчета показателя муниципальной программы (комплексной программы) Соль-Илецкого городского округа </t>
  </si>
  <si>
    <t>Наименование структурного элемента муниципальной программы, контрольной точки</t>
  </si>
  <si>
    <t>Информационная система (источник данных)</t>
  </si>
  <si>
    <t>Региональный проект - отсутствует</t>
  </si>
  <si>
    <t>Результат регионального проекта - отсутствует</t>
  </si>
  <si>
    <t>Контрольная точка результата регионального проекта - отсутствует</t>
  </si>
  <si>
    <t>Проектное мероприятие, не входящее в региональные проекты - отсутствует</t>
  </si>
  <si>
    <t>Результат проектного мероприятия - отсутствует</t>
  </si>
  <si>
    <t>Контрольная точка результата проектного мероприятия - отсутствует</t>
  </si>
  <si>
    <t>Ведомственный проект - отсутствует</t>
  </si>
  <si>
    <t>Результат ведомственного проекта - отсутствует</t>
  </si>
  <si>
    <t xml:space="preserve">Контрольная точка результата ведомственного проекта – отсутствует </t>
  </si>
  <si>
    <t>Мероприятие «Санитарное содержание территории округа»</t>
  </si>
  <si>
    <t>Контрольная точка № 1 результата ведомственного проекта</t>
  </si>
  <si>
    <t>Проведение мероприятий по наведению санитарного порядка</t>
  </si>
  <si>
    <t>30.04.</t>
  </si>
  <si>
    <t xml:space="preserve">Постановление администрации округа  </t>
  </si>
  <si>
    <t>Контрольная точка № 2 результата ведомственного проекта</t>
  </si>
  <si>
    <t>4.2.1.</t>
  </si>
  <si>
    <t>Ежедневный сбор мусора по улицам города, в парках, скверах</t>
  </si>
  <si>
    <t>Ежемесячно</t>
  </si>
  <si>
    <t>Муниципальный контракт на выполнение работ</t>
  </si>
  <si>
    <t>Официальный сайт Единой информационной системы в сфере закупок.</t>
  </si>
  <si>
    <t>01.01.</t>
  </si>
  <si>
    <t>МКУ «УГХ Соль-Илецкого городского округа» Отдел по строительству, транспорту, ЖКХ, дорожному хозяйству, газификации и связи</t>
  </si>
  <si>
    <t>5.1.1.</t>
  </si>
  <si>
    <t>Выдача разрешений на опиловку (кронирование) зеленых насаждений</t>
  </si>
  <si>
    <t>5.1.2.</t>
  </si>
  <si>
    <t>Мероприятие Проведение работ по высадке рассады цветов</t>
  </si>
  <si>
    <t>МКУ «УГХ Соль-Илецкого городского округа», Отдел по строительству, транспорту, ЖКХ, дорожному хозяйству, газификации и связи</t>
  </si>
  <si>
    <t>6.1.</t>
  </si>
  <si>
    <t>31.05.</t>
  </si>
  <si>
    <t>Информация о проведении отбора о приеме заявок на возмещение понесенных затрат по содержанию (капитальному ремонту) объектов коммунальной инфраструктуры</t>
  </si>
  <si>
    <t>https://soliletsk.ru/otbor-po-predostavleniyu-subsidii-zhkx.html</t>
  </si>
  <si>
    <t>официальный сайт для размещения информации</t>
  </si>
  <si>
    <t>7.1.</t>
  </si>
  <si>
    <t>Мероприятие «Устройство ограждения кладбищ»</t>
  </si>
  <si>
    <t>7.1.1.</t>
  </si>
  <si>
    <t>7.1.2.</t>
  </si>
  <si>
    <t xml:space="preserve">Контрольная точка № 2 Устройство ограждение кладбищ </t>
  </si>
  <si>
    <t>Специалисты отдела по строительству, транспорту, ЖКХ, дорожному хозяйству, газификации и связи</t>
  </si>
  <si>
    <t>Осуществление приемки выполненных работ</t>
  </si>
  <si>
    <t>8.1.</t>
  </si>
  <si>
    <r>
      <t>Общее количество показателей результативности, запланированных к достижению в отчетном году (И</t>
    </r>
    <r>
      <rPr>
        <vertAlign val="subscript"/>
        <sz val="12"/>
        <color theme="1"/>
        <rFont val="Times New Roman"/>
        <family val="1"/>
        <charset val="204"/>
      </rPr>
      <t>план</t>
    </r>
    <r>
      <rPr>
        <sz val="12"/>
        <color theme="1"/>
        <rFont val="Times New Roman"/>
        <family val="1"/>
        <charset val="204"/>
      </rPr>
      <t>)</t>
    </r>
  </si>
  <si>
    <r>
      <t>Количество показателей результативности, фактически достигнутых в отчетном году (И</t>
    </r>
    <r>
      <rPr>
        <vertAlign val="subscript"/>
        <sz val="12"/>
        <color theme="1"/>
        <rFont val="Times New Roman"/>
        <family val="1"/>
        <charset val="204"/>
      </rPr>
      <t>факт</t>
    </r>
    <r>
      <rPr>
        <sz val="12"/>
        <color theme="1"/>
        <rFont val="Times New Roman"/>
        <family val="1"/>
        <charset val="204"/>
      </rPr>
      <t>)</t>
    </r>
  </si>
  <si>
    <r>
      <t>Общее количество структурных элементов муниципальной программы, запланированных в отчетном году (М</t>
    </r>
    <r>
      <rPr>
        <vertAlign val="subscript"/>
        <sz val="12"/>
        <color theme="1"/>
        <rFont val="Times New Roman"/>
        <family val="1"/>
        <charset val="204"/>
      </rPr>
      <t>план</t>
    </r>
    <r>
      <rPr>
        <sz val="12"/>
        <color theme="1"/>
        <rFont val="Times New Roman"/>
        <family val="1"/>
        <charset val="204"/>
      </rPr>
      <t>)</t>
    </r>
  </si>
  <si>
    <r>
      <t>Количество структурных элементов муниципальной программы, запланированных в отчетном году, выполненных в установленные сроки (М</t>
    </r>
    <r>
      <rPr>
        <vertAlign val="subscript"/>
        <sz val="12"/>
        <color theme="1"/>
        <rFont val="Times New Roman"/>
        <family val="1"/>
        <charset val="204"/>
      </rPr>
      <t>факт</t>
    </r>
    <r>
      <rPr>
        <sz val="12"/>
        <color theme="1"/>
        <rFont val="Times New Roman"/>
        <family val="1"/>
        <charset val="204"/>
      </rPr>
      <t>)</t>
    </r>
  </si>
  <si>
    <r>
      <t>Плановая сумма бюджетных ассигнований на реализацию муниципальной программы на отчетный год (З</t>
    </r>
    <r>
      <rPr>
        <vertAlign val="subscript"/>
        <sz val="12"/>
        <color theme="1"/>
        <rFont val="Times New Roman"/>
        <family val="1"/>
        <charset val="204"/>
      </rPr>
      <t>план</t>
    </r>
    <r>
      <rPr>
        <sz val="12"/>
        <color theme="1"/>
        <rFont val="Times New Roman"/>
        <family val="1"/>
        <charset val="204"/>
      </rPr>
      <t>)</t>
    </r>
  </si>
  <si>
    <r>
      <t>Кассовые расходы на реализацию муниципальной программы  на отчетный год (З</t>
    </r>
    <r>
      <rPr>
        <vertAlign val="subscript"/>
        <sz val="12"/>
        <color theme="1"/>
        <rFont val="Times New Roman"/>
        <family val="1"/>
        <charset val="204"/>
      </rPr>
      <t>факт</t>
    </r>
    <r>
      <rPr>
        <sz val="12"/>
        <color theme="1"/>
        <rFont val="Times New Roman"/>
        <family val="1"/>
        <charset val="204"/>
      </rPr>
      <t>)</t>
    </r>
  </si>
  <si>
    <t xml:space="preserve">Оценка бюджетной эффективности муниципальной программы </t>
  </si>
  <si>
    <t xml:space="preserve">Итоговая оценка эффективности муниципальной программы И=0,6*Эи +0,1*Эв+0,3*Эб         </t>
  </si>
  <si>
    <t>5.</t>
  </si>
  <si>
    <t>6.</t>
  </si>
  <si>
    <t>8.1.1.</t>
  </si>
  <si>
    <t>6.1.1.</t>
  </si>
  <si>
    <t xml:space="preserve">ОЦЕНКА
эффективности реализации муниципальной программы (подпрограммы) за 20__ год
</t>
  </si>
  <si>
    <r>
      <t xml:space="preserve">Оценка эффективности муниципальной программы: </t>
    </r>
    <r>
      <rPr>
        <i/>
        <sz val="11"/>
        <color theme="1"/>
        <rFont val="Times New Roman"/>
        <family val="1"/>
        <charset val="204"/>
      </rPr>
      <t>Эи=И</t>
    </r>
    <r>
      <rPr>
        <vertAlign val="subscript"/>
        <sz val="11"/>
        <color theme="1"/>
        <rFont val="Times New Roman"/>
        <family val="1"/>
        <charset val="204"/>
      </rPr>
      <t>факт</t>
    </r>
    <r>
      <rPr>
        <i/>
        <sz val="11"/>
        <color theme="1"/>
        <rFont val="Times New Roman"/>
        <family val="1"/>
        <charset val="204"/>
      </rPr>
      <t>/И</t>
    </r>
    <r>
      <rPr>
        <vertAlign val="subscript"/>
        <sz val="11"/>
        <color theme="1"/>
        <rFont val="Times New Roman"/>
        <family val="1"/>
        <charset val="204"/>
      </rPr>
      <t>план</t>
    </r>
    <r>
      <rPr>
        <i/>
        <sz val="11"/>
        <color theme="1"/>
        <rFont val="Times New Roman"/>
        <family val="1"/>
        <charset val="204"/>
      </rPr>
      <t>*100%</t>
    </r>
  </si>
  <si>
    <r>
      <t xml:space="preserve">Оценка своевременности выполнения структурных элементов муниципальной программы: </t>
    </r>
    <r>
      <rPr>
        <i/>
        <sz val="11"/>
        <color theme="1"/>
        <rFont val="Times New Roman"/>
        <family val="1"/>
        <charset val="204"/>
      </rPr>
      <t>Эв=М</t>
    </r>
    <r>
      <rPr>
        <vertAlign val="subscript"/>
        <sz val="11"/>
        <color theme="1"/>
        <rFont val="Times New Roman"/>
        <family val="1"/>
        <charset val="204"/>
      </rPr>
      <t>факт</t>
    </r>
    <r>
      <rPr>
        <i/>
        <sz val="11"/>
        <color theme="1"/>
        <rFont val="Times New Roman"/>
        <family val="1"/>
        <charset val="204"/>
      </rPr>
      <t>/М</t>
    </r>
    <r>
      <rPr>
        <vertAlign val="subscript"/>
        <sz val="11"/>
        <color theme="1"/>
        <rFont val="Times New Roman"/>
        <family val="1"/>
        <charset val="204"/>
      </rPr>
      <t>план</t>
    </r>
    <r>
      <rPr>
        <i/>
        <sz val="11"/>
        <color theme="1"/>
        <rFont val="Times New Roman"/>
        <family val="1"/>
        <charset val="204"/>
      </rPr>
      <t>*100%</t>
    </r>
  </si>
  <si>
    <t>Вовлечение жителей муниципальных образований Оренбургской области в процесс выбора и реализации инициативных проектов</t>
  </si>
  <si>
    <t xml:space="preserve">Комплекс процессных мероприятий «Содержание мест захоронения» </t>
  </si>
  <si>
    <t xml:space="preserve">Комплекс процессных мероприятий "Реализация инициативных проектов" </t>
  </si>
  <si>
    <t>Комплекс процессных мероприятий  «Содержание мест захоронения на территории Соль-Илецкого городского округа»</t>
  </si>
  <si>
    <t xml:space="preserve">Комплекс процессных мероприятий "Посадка и уход за зелеными насаждениями в  скверах"  </t>
  </si>
  <si>
    <t>Комплекс процессных мероприятий «Посадка и уход  за зелеными насаждениями в скверах»</t>
  </si>
  <si>
    <t>Приоритетный проект "Вовлечение жителей муниципальных образований Оренбургской области"</t>
  </si>
  <si>
    <t>Комплекс процессных мероприятий «Содержание мест захоронения  на территории Соль-Илецкого городского округа»</t>
  </si>
  <si>
    <t>Мероприятие «Посадка и уход  за зелеными насаждениями в скверах».</t>
  </si>
  <si>
    <t>Мероприятие «Содержание мест захоронения  на территории Соль-Илецкого городского округа»</t>
  </si>
  <si>
    <t>Контрольная точка № 1 Проведение отбора по приему заявок на возмещение затрат  по содержанию мест захоронения</t>
  </si>
  <si>
    <t xml:space="preserve">Комплекс процессных мероприятий  "Реализация инициативных проектов" </t>
  </si>
  <si>
    <t xml:space="preserve">Результат инициативного  проекта    </t>
  </si>
  <si>
    <t>Контрольная точка № 1 Мероприятие «Устройство ограждения кладбищ»</t>
  </si>
  <si>
    <t>8.1.2.</t>
  </si>
  <si>
    <t>Контрольная точка № 2 Мероприятие «Устройство ограждения кладбищ»</t>
  </si>
  <si>
    <t xml:space="preserve">Количество реализованных инициативных проектов. </t>
  </si>
  <si>
    <t>Выполнение работ.</t>
  </si>
  <si>
    <t>Подрядная организация</t>
  </si>
  <si>
    <t>Отдел по строительству, транспорту, ЖКХ, дорожному хозяйству, газификации  и связи</t>
  </si>
  <si>
    <t xml:space="preserve"> Отдел по строительству, транспорту, ЖКХ, дорожному хозяйству, газификации и связи.</t>
  </si>
  <si>
    <t>Отдел по строительству, транспорту, ЖКХ, дорожному хозяйству, газификации и связи.</t>
  </si>
  <si>
    <t>18 0 00 00000</t>
  </si>
  <si>
    <t>18 4 01 00000</t>
  </si>
  <si>
    <t>18 4 02 00000</t>
  </si>
  <si>
    <t>18 4 02 70620</t>
  </si>
  <si>
    <t>18 4 03 00000</t>
  </si>
  <si>
    <t>18 4 03 70940</t>
  </si>
  <si>
    <t>18 5 П5 S1408</t>
  </si>
  <si>
    <t>Мероприятие "Реализация инициативных проектов (Устройство ограждения мусульманского кладбища пос. Маякское   Соль-Илецкого городского округа, расположенного по адресу: Оренбургская область, пос. Маякское)</t>
  </si>
  <si>
    <t>18 5 П5 S1407</t>
  </si>
  <si>
    <t>18 4 04 00000</t>
  </si>
  <si>
    <t>18 4 04 71419</t>
  </si>
  <si>
    <t xml:space="preserve">Контрольная точка №1 Определение подрядных организаций на выполнение работ </t>
  </si>
  <si>
    <t>Реализация инициативного проекта мероприятий "Реализация инициативных проектов"</t>
  </si>
  <si>
    <t>Комплекс процессных "Обустройство  мусульманского кладбища в д. Возрождение Соль-Илецкого городского округа Оренбургской области"</t>
  </si>
  <si>
    <t>7.</t>
  </si>
  <si>
    <t>Количество  благоустроенных мест</t>
  </si>
  <si>
    <t>Благоустройства территорий Соль-Илецкого городского округа</t>
  </si>
  <si>
    <t xml:space="preserve">Мероприятия по благоустройству </t>
  </si>
  <si>
    <t>Контрольная точка № 2 Работы по благоустройству</t>
  </si>
  <si>
    <t>8.</t>
  </si>
  <si>
    <t>9.</t>
  </si>
  <si>
    <t>9.1.</t>
  </si>
  <si>
    <t>9.1.1.</t>
  </si>
  <si>
    <t>9.1.2.</t>
  </si>
  <si>
    <t>Срок реализации – 2024-2030 годы</t>
  </si>
  <si>
    <t>Количество благоустроенных территорий</t>
  </si>
  <si>
    <t xml:space="preserve">Выполнение работ по благоустройству медицинских и фармацевтических организаций  </t>
  </si>
  <si>
    <t xml:space="preserve">5. </t>
  </si>
  <si>
    <t>6.2.</t>
  </si>
  <si>
    <t>6.3.</t>
  </si>
  <si>
    <t>18 4 05 70950</t>
  </si>
  <si>
    <t>Комплекс процессных мероприятий «Осуществление организации благоустройства территории Соль-Илецкого городского округа»</t>
  </si>
  <si>
    <t>0</t>
  </si>
  <si>
    <t xml:space="preserve">МКУ «БиО г. Соль-Илецка» </t>
  </si>
  <si>
    <t>Обеспечение деятельности учреждения в сфере благоутсройства и озеленения</t>
  </si>
  <si>
    <t xml:space="preserve">Количество учреждений осуществляющих деятельность в сфере благоустройства и озеленения </t>
  </si>
  <si>
    <t xml:space="preserve">Поддержание деятельности учреждения </t>
  </si>
  <si>
    <t>3.2.</t>
  </si>
  <si>
    <t xml:space="preserve">Отдел по строительству, транспорту, ЖКХ, дорожному хозяйству, газификации и связи </t>
  </si>
  <si>
    <t>Благоустройство территорий Соль-Илецкого городского округа</t>
  </si>
  <si>
    <t>МКУ "Управление городского хозяйства Соль-Илецкого городского округа",  Отдел по строительству, транспорту, ЖКХ, дорожному хозяйству, газификации и связи</t>
  </si>
  <si>
    <t>Обеспечение деятельности учреждений  в сфере благоустройства и озеленения</t>
  </si>
  <si>
    <t>Отдел по строительству, транспорту, ЖКХ, дорожному хозяйству, газификации и связи, МБУ "Благоустройство и озеленение г. Соль-Илецка"</t>
  </si>
  <si>
    <t>МБУ "Благоустройство и озеленение г. Соль-Илецка", Отдел по строительству, транспорту, ЖКХ, дорожному хозяйству, газификации и связи</t>
  </si>
  <si>
    <t>МБУ "Благоустройство и озеленение г. Соль-Илецка", специалист Отдел по строительству, транспорту, ЖКХ, дорожному хозяйству, газификации и связи</t>
  </si>
  <si>
    <t>МБУ "Благоустройство и озеленение г. Соль-Илецка", МКУ «УГХ Соль-Илецкого городского округа»,  Отдел по строительству, транспорту, ЖКХ, дорожному хозяйству, газификации и связи</t>
  </si>
  <si>
    <t>6.4.</t>
  </si>
  <si>
    <t>Ремонт ограждения православного кладбища х. Роте Фане Соль-Илцекого городского округа</t>
  </si>
  <si>
    <t>Устройство ограждения православного кладбища п. Дивнополье Соль-Илецкого городского округа</t>
  </si>
  <si>
    <t>Ремонт ограждения мусульманского кладбища с. Боевая Гора Соль-Илцекого городского округа</t>
  </si>
  <si>
    <t>7.2.</t>
  </si>
  <si>
    <t>7.3.</t>
  </si>
  <si>
    <t>7.4.</t>
  </si>
  <si>
    <t>средства области</t>
  </si>
  <si>
    <t xml:space="preserve">администрация Соль-Илецкого муниципаль ного округа </t>
  </si>
  <si>
    <t>МБУ «БиО г. Соль-Илецка»</t>
  </si>
  <si>
    <t xml:space="preserve">МБУ «БиО г. Соль-Илецка», и др. подрядные организации  </t>
  </si>
  <si>
    <t>Благоустройство территории муниципального образования Соль-Илецкий муниципальный  округ"</t>
  </si>
  <si>
    <t>Комплекс процессных мероприятий «Осуществление организации благоустройства территории Соль-Илецкого муниципального округа»</t>
  </si>
  <si>
    <t>Осуществление организации благоустройства территории Соль-Илецкого муниципального округа</t>
  </si>
  <si>
    <t>Ответственный за реализацию – администрация муниципального образования Соль-Илецкий муниципальный округ</t>
  </si>
  <si>
    <t>Ответственный за реализацию – администрация муниципального образования Соль-Илецкий муниципаьный округ</t>
  </si>
  <si>
    <t>Ответственный за реализацию – администрация муниципального образования Соль-Илецкий  муниципальный округ</t>
  </si>
  <si>
    <t>Ответственный за реализацию – администрация муниципального образования Соль-Илецкий мунципальный округ</t>
  </si>
  <si>
    <t>7.5.</t>
  </si>
  <si>
    <t>18 4 04 71405</t>
  </si>
  <si>
    <t>18 4 04 71406</t>
  </si>
  <si>
    <t>18 4 04 71407</t>
  </si>
  <si>
    <t>18 4 05 00000</t>
  </si>
  <si>
    <t>18 4 05 71600</t>
  </si>
  <si>
    <t>18 5 П5 00000</t>
  </si>
  <si>
    <t>18 5 П5 S1703</t>
  </si>
  <si>
    <t>Устройство ограждения православного и мусульманского кладбищ с. Ветлянка Соль-Илецкого муниципального округа Оренбургской области</t>
  </si>
  <si>
    <t>18 5 П5 И1703</t>
  </si>
  <si>
    <t>Мероприятия по завершению реализации  инициативных проектов (Устройство ограждения православного и мусульманского кладбища с. Ветлянка Соль-Илецкого муниципального  округа Оренбургской области</t>
  </si>
  <si>
    <t>18 5 П5 И1704</t>
  </si>
  <si>
    <t>Повышения  уровня благоустроенности и санитарного состояния муниципального округа.</t>
  </si>
  <si>
    <t xml:space="preserve">18 4 01 71490 </t>
  </si>
  <si>
    <t>бюджет муниципально го округа</t>
  </si>
  <si>
    <t xml:space="preserve">администрация Соль-Илецкого муници  пального округа </t>
  </si>
  <si>
    <t>дополнитель ные средства местного бюджета</t>
  </si>
  <si>
    <t>бюджет муниципаль ного округа</t>
  </si>
  <si>
    <t>18 5 П5 S1704</t>
  </si>
  <si>
    <t>администрация Соль-Илецкого муниципа  льного округа</t>
  </si>
  <si>
    <t>администрация Соль-Илецкого муници  пального округа</t>
  </si>
  <si>
    <t xml:space="preserve">администрация Соль-Илецкого муниципа  льного округа </t>
  </si>
  <si>
    <t xml:space="preserve">администра   ция Соль-Илецкого муниципа  льного округа </t>
  </si>
  <si>
    <t xml:space="preserve">администра    ция Соль-Илецкого муниципа  льного округа </t>
  </si>
  <si>
    <t>дополнитель   ные средства местного бюджета</t>
  </si>
  <si>
    <t>бюджет муниципаль  ного округа</t>
  </si>
  <si>
    <t>бюджет муниципаль   ного округа</t>
  </si>
  <si>
    <t>фапы</t>
  </si>
  <si>
    <t>Приложение 7
к муниципальной программе "Благоустройство территории                                              Соль-Илецкого муниципального округа"</t>
  </si>
  <si>
    <t>МКУ «УГХ Соль-Илецкого муниципального округа»</t>
  </si>
  <si>
    <t>МКУ «УГХ Соль-Илецкого муниципального округа», Отдел по строительству, транспорту, ЖКХ, дорожному хозяйству, газификации и связи</t>
  </si>
  <si>
    <t>Устройство ограждения православного кладбища на территории населенных пунктов Буранное, Дивнополье,   Маякское, Ветлянка,  Боевая гора, Изобильное, Угольное, Возрождение, Линевка  Соль-Илецкого муниципального  округа</t>
  </si>
  <si>
    <t>Мероприятия  по завершению реализации инициативных проектов Устройство ограждения православного кладбища на территории населенных пунктов Буранное, Дивнополье,   Маякское, Ветлянка,  Боевая гора, Изобильное, Угольное, Возрождение, Линевка    Соль-Илецкого муниципального  округ</t>
  </si>
  <si>
    <t xml:space="preserve">Приложение 1
к муниципальной программе "Благоустройство территории  Соль-Илецкий муниципальный округ" </t>
  </si>
  <si>
    <t xml:space="preserve">Приложение 2
к муниципальной программе "Благоустройство территории   Соль-Илецкий  муниципальный округ" </t>
  </si>
  <si>
    <t xml:space="preserve">Приложение 3
к муниципальной программе "Благоустройство территории Соль-Илецкий муниципальный  округ" </t>
  </si>
  <si>
    <t xml:space="preserve">Приложение 4
к муниципальной программе "Благоустройство территории Соль-Илецкий муниципальный округ" </t>
  </si>
  <si>
    <t xml:space="preserve">Приложение 5
к муниципальной программе "Благоустройство территории  Соль-Илецкий муниципальный округ" </t>
  </si>
  <si>
    <t xml:space="preserve">Приложение 6 
к муниципальной программе "Благоустройство территории Соль-Илецкий муниципальный округ"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</si>
</sst>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4" fillId="0" borderId="0" applyFill="0" applyProtection="0"/>
  </cellStyleXfs>
  <cellXfs count="3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2" fillId="0" borderId="1" xfId="2" applyFont="1" applyFill="1" applyBorder="1" applyAlignment="1" applyProtection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2" fillId="3" borderId="1" xfId="2" applyNumberFormat="1" applyFont="1" applyFill="1" applyBorder="1" applyAlignment="1" applyProtection="1">
      <alignment horizontal="center" vertical="center" wrapText="1"/>
    </xf>
    <xf numFmtId="164" fontId="2" fillId="3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/>
    <xf numFmtId="2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3" borderId="0" xfId="0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10" fillId="2" borderId="2" xfId="1" applyFont="1" applyFill="1" applyBorder="1" applyAlignment="1">
      <alignment horizontal="justify" vertical="center" wrapText="1"/>
    </xf>
    <xf numFmtId="0" fontId="10" fillId="2" borderId="3" xfId="1" applyFont="1" applyFill="1" applyBorder="1" applyAlignment="1">
      <alignment horizontal="justify" vertical="center" wrapText="1"/>
    </xf>
    <xf numFmtId="0" fontId="10" fillId="2" borderId="1" xfId="1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righ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/>
    </xf>
    <xf numFmtId="16" fontId="2" fillId="0" borderId="7" xfId="0" applyNumberFormat="1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3841242</xdr:colOff>
      <xdr:row>12</xdr:row>
      <xdr:rowOff>76200</xdr:rowOff>
    </xdr:from>
    <xdr:to>
      <xdr:col>3</xdr:col>
      <xdr:colOff>719709</xdr:colOff>
      <xdr:row>12</xdr:row>
      <xdr:rowOff>514350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0842" y="5943600"/>
          <a:ext cx="1612392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internet.garant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oliletsk.ru/otbor-po-predostavleniyu-subsidii-zhkx.html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5"/>
  <sheetViews>
    <sheetView workbookViewId="0">
      <selection activeCell="O2" sqref="O2:R2"/>
    </sheetView>
  </sheetViews>
  <sheetFormatPr defaultColWidth="9.140625" defaultRowHeight="15" x14ac:dyDescent="0.25"/>
  <cols>
    <col min="1" max="1" width="9.140625" style="1"/>
    <col min="2" max="2" width="5.5703125" style="1" customWidth="1"/>
    <col min="3" max="3" width="22.28515625" style="1" customWidth="1"/>
    <col min="4" max="4" width="9.140625" style="1"/>
    <col min="5" max="5" width="8.7109375" style="1" customWidth="1"/>
    <col min="6" max="6" width="8" style="1" customWidth="1"/>
    <col min="7" max="7" width="8.28515625" style="1" customWidth="1"/>
    <col min="8" max="8" width="7.85546875" style="1" customWidth="1"/>
    <col min="9" max="13" width="7.85546875" style="38" customWidth="1"/>
    <col min="14" max="14" width="8.28515625" style="1" customWidth="1"/>
    <col min="15" max="15" width="9.140625" style="1"/>
    <col min="16" max="16" width="9.85546875" style="1" customWidth="1"/>
    <col min="17" max="17" width="12.28515625" style="1" customWidth="1"/>
    <col min="18" max="18" width="9.28515625" style="1" customWidth="1"/>
    <col min="19" max="16384" width="9.140625" style="1"/>
  </cols>
  <sheetData>
    <row r="1" spans="2:18" x14ac:dyDescent="0.25">
      <c r="B1" s="12"/>
    </row>
    <row r="2" spans="2:18" ht="76.5" customHeight="1" x14ac:dyDescent="0.25">
      <c r="B2" s="12"/>
      <c r="O2" s="176" t="s">
        <v>314</v>
      </c>
      <c r="P2" s="176"/>
      <c r="Q2" s="176"/>
      <c r="R2" s="176"/>
    </row>
    <row r="3" spans="2:18" ht="18.75" customHeight="1" x14ac:dyDescent="0.25">
      <c r="B3" s="12"/>
      <c r="D3" s="180" t="s">
        <v>0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2:18" x14ac:dyDescent="0.25">
      <c r="B4" s="5"/>
      <c r="D4" s="5"/>
    </row>
    <row r="5" spans="2:18" ht="70.5" customHeight="1" x14ac:dyDescent="0.25">
      <c r="B5" s="181" t="s">
        <v>1</v>
      </c>
      <c r="C5" s="183" t="s">
        <v>2</v>
      </c>
      <c r="D5" s="184" t="s">
        <v>3</v>
      </c>
      <c r="E5" s="183" t="s">
        <v>4</v>
      </c>
      <c r="F5" s="185" t="s">
        <v>5</v>
      </c>
      <c r="G5" s="186"/>
      <c r="H5" s="186"/>
      <c r="I5" s="186"/>
      <c r="J5" s="186"/>
      <c r="K5" s="186"/>
      <c r="L5" s="186"/>
      <c r="M5" s="186"/>
      <c r="N5" s="187"/>
      <c r="O5" s="179" t="s">
        <v>6</v>
      </c>
      <c r="P5" s="177" t="s">
        <v>7</v>
      </c>
      <c r="Q5" s="179" t="s">
        <v>8</v>
      </c>
      <c r="R5" s="179" t="s">
        <v>9</v>
      </c>
    </row>
    <row r="6" spans="2:18" x14ac:dyDescent="0.25">
      <c r="B6" s="182"/>
      <c r="C6" s="183"/>
      <c r="D6" s="184"/>
      <c r="E6" s="183"/>
      <c r="F6" s="18">
        <v>2023</v>
      </c>
      <c r="G6" s="19">
        <v>2024</v>
      </c>
      <c r="H6" s="19">
        <v>2025</v>
      </c>
      <c r="I6" s="65">
        <v>2026</v>
      </c>
      <c r="J6" s="65">
        <v>2027</v>
      </c>
      <c r="K6" s="65">
        <v>2028</v>
      </c>
      <c r="L6" s="65">
        <v>2029</v>
      </c>
      <c r="M6" s="65">
        <v>2030</v>
      </c>
      <c r="N6" s="19"/>
      <c r="O6" s="179"/>
      <c r="P6" s="178"/>
      <c r="Q6" s="179"/>
      <c r="R6" s="179"/>
    </row>
    <row r="7" spans="2:18" x14ac:dyDescent="0.25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65">
        <v>8</v>
      </c>
      <c r="J7" s="65">
        <v>9</v>
      </c>
      <c r="K7" s="65">
        <v>10</v>
      </c>
      <c r="L7" s="65">
        <v>11</v>
      </c>
      <c r="M7" s="65">
        <v>12</v>
      </c>
      <c r="N7" s="7">
        <v>13</v>
      </c>
      <c r="O7" s="7">
        <v>14</v>
      </c>
      <c r="P7" s="7">
        <v>15</v>
      </c>
      <c r="Q7" s="7">
        <v>16</v>
      </c>
      <c r="R7" s="7">
        <v>17</v>
      </c>
    </row>
    <row r="8" spans="2:18" ht="63.75" customHeight="1" x14ac:dyDescent="0.25">
      <c r="B8" s="7" t="s">
        <v>55</v>
      </c>
      <c r="C8" s="10" t="s">
        <v>70</v>
      </c>
      <c r="D8" s="23" t="s">
        <v>52</v>
      </c>
      <c r="E8" s="23">
        <v>9</v>
      </c>
      <c r="F8" s="23">
        <v>9</v>
      </c>
      <c r="G8" s="23">
        <v>10</v>
      </c>
      <c r="H8" s="23">
        <v>10</v>
      </c>
      <c r="I8" s="65">
        <v>10</v>
      </c>
      <c r="J8" s="65">
        <v>10</v>
      </c>
      <c r="K8" s="65">
        <v>10</v>
      </c>
      <c r="L8" s="65">
        <v>10</v>
      </c>
      <c r="M8" s="65">
        <v>10</v>
      </c>
      <c r="N8" s="23"/>
      <c r="O8" s="23"/>
      <c r="P8" s="111" t="s">
        <v>56</v>
      </c>
      <c r="Q8" s="7" t="s">
        <v>57</v>
      </c>
      <c r="R8" s="13"/>
    </row>
    <row r="9" spans="2:18" ht="60" x14ac:dyDescent="0.25">
      <c r="B9" s="22" t="s">
        <v>54</v>
      </c>
      <c r="C9" s="14" t="s">
        <v>76</v>
      </c>
      <c r="D9" s="23" t="s">
        <v>75</v>
      </c>
      <c r="E9" s="27" t="s">
        <v>80</v>
      </c>
      <c r="F9" s="27" t="s">
        <v>80</v>
      </c>
      <c r="G9" s="27" t="s">
        <v>80</v>
      </c>
      <c r="H9" s="27" t="s">
        <v>80</v>
      </c>
      <c r="I9" s="27" t="s">
        <v>80</v>
      </c>
      <c r="J9" s="27" t="s">
        <v>80</v>
      </c>
      <c r="K9" s="27" t="s">
        <v>80</v>
      </c>
      <c r="L9" s="27" t="s">
        <v>80</v>
      </c>
      <c r="M9" s="27" t="s">
        <v>80</v>
      </c>
      <c r="N9" s="23"/>
      <c r="O9" s="23"/>
      <c r="P9" s="111" t="s">
        <v>56</v>
      </c>
      <c r="Q9" s="22" t="s">
        <v>57</v>
      </c>
      <c r="R9" s="13"/>
    </row>
    <row r="10" spans="2:18" ht="58.5" customHeight="1" x14ac:dyDescent="0.25">
      <c r="B10" s="24" t="s">
        <v>71</v>
      </c>
      <c r="C10" s="25" t="s">
        <v>73</v>
      </c>
      <c r="D10" s="28" t="s">
        <v>52</v>
      </c>
      <c r="E10" s="81">
        <v>1</v>
      </c>
      <c r="F10" s="81">
        <v>1</v>
      </c>
      <c r="G10" s="110">
        <v>0</v>
      </c>
      <c r="H10" s="110">
        <v>1</v>
      </c>
      <c r="I10" s="81">
        <v>1</v>
      </c>
      <c r="J10" s="81">
        <v>1</v>
      </c>
      <c r="K10" s="81">
        <v>1</v>
      </c>
      <c r="L10" s="81">
        <v>1</v>
      </c>
      <c r="M10" s="81">
        <v>1</v>
      </c>
      <c r="N10" s="26"/>
      <c r="O10" s="26"/>
      <c r="P10" s="114" t="s">
        <v>56</v>
      </c>
      <c r="Q10" s="26" t="s">
        <v>57</v>
      </c>
      <c r="R10" s="9"/>
    </row>
    <row r="11" spans="2:18" ht="49.5" customHeight="1" x14ac:dyDescent="0.25">
      <c r="B11" s="24" t="s">
        <v>72</v>
      </c>
      <c r="C11" s="92" t="s">
        <v>74</v>
      </c>
      <c r="D11" s="28" t="s">
        <v>52</v>
      </c>
      <c r="E11" s="81">
        <v>6</v>
      </c>
      <c r="F11" s="81">
        <v>6</v>
      </c>
      <c r="G11" s="110">
        <v>1</v>
      </c>
      <c r="H11" s="110">
        <v>3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26"/>
      <c r="O11" s="26"/>
      <c r="P11" s="114" t="s">
        <v>56</v>
      </c>
      <c r="Q11" s="26" t="s">
        <v>57</v>
      </c>
      <c r="R11" s="9"/>
    </row>
    <row r="12" spans="2:18" ht="51.75" customHeight="1" x14ac:dyDescent="0.25">
      <c r="B12" s="24" t="s">
        <v>188</v>
      </c>
      <c r="C12" s="114" t="s">
        <v>232</v>
      </c>
      <c r="D12" s="112" t="s">
        <v>52</v>
      </c>
      <c r="E12" s="112">
        <v>2</v>
      </c>
      <c r="F12" s="112">
        <v>0</v>
      </c>
      <c r="G12" s="110">
        <v>0</v>
      </c>
      <c r="H12" s="110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40"/>
      <c r="O12" s="40"/>
      <c r="P12" s="114" t="s">
        <v>56</v>
      </c>
      <c r="Q12" s="26" t="s">
        <v>57</v>
      </c>
      <c r="R12" s="40"/>
    </row>
    <row r="13" spans="2:18" ht="94.5" customHeight="1" x14ac:dyDescent="0.25">
      <c r="B13" s="24" t="s">
        <v>189</v>
      </c>
      <c r="C13" s="25" t="s">
        <v>252</v>
      </c>
      <c r="D13" s="126" t="s">
        <v>52</v>
      </c>
      <c r="E13" s="126">
        <v>0</v>
      </c>
      <c r="F13" s="126">
        <v>0</v>
      </c>
      <c r="G13" s="126">
        <v>0</v>
      </c>
      <c r="H13" s="126">
        <v>1</v>
      </c>
      <c r="I13" s="126">
        <v>1</v>
      </c>
      <c r="J13" s="126">
        <v>1</v>
      </c>
      <c r="K13" s="126">
        <v>1</v>
      </c>
      <c r="L13" s="126">
        <v>1</v>
      </c>
      <c r="M13" s="126">
        <v>1</v>
      </c>
      <c r="N13" s="126"/>
      <c r="O13" s="126"/>
      <c r="P13" s="126" t="s">
        <v>56</v>
      </c>
      <c r="Q13" s="126" t="s">
        <v>57</v>
      </c>
      <c r="R13" s="126"/>
    </row>
    <row r="14" spans="2:18" x14ac:dyDescent="0.25">
      <c r="B14" s="15"/>
    </row>
    <row r="15" spans="2:18" x14ac:dyDescent="0.25">
      <c r="B15" s="16"/>
    </row>
  </sheetData>
  <mergeCells count="11">
    <mergeCell ref="B5:B6"/>
    <mergeCell ref="C5:C6"/>
    <mergeCell ref="D5:D6"/>
    <mergeCell ref="E5:E6"/>
    <mergeCell ref="F5:N5"/>
    <mergeCell ref="O2:R2"/>
    <mergeCell ref="P5:P6"/>
    <mergeCell ref="Q5:Q6"/>
    <mergeCell ref="R5:R6"/>
    <mergeCell ref="O5:O6"/>
    <mergeCell ref="D3:P3"/>
  </mergeCells>
  <hyperlinks>
    <hyperlink ref="C5" location="_ftn1" display="_ftn1"/>
    <hyperlink ref="E5" location="_ftn2" display="_ftn2"/>
    <hyperlink ref="O5" location="_ftn3" display="_ftn3"/>
    <hyperlink ref="Q5" location="_ftn5" display="_ftn5"/>
    <hyperlink ref="R5" location="_ftn6" display="_ftn6"/>
    <hyperlink ref="F6" location="_ftn7" display="_ftn7"/>
    <hyperlink ref="P5" location="_ftn4" display="_ftn4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D2" sqref="D2:F2"/>
    </sheetView>
  </sheetViews>
  <sheetFormatPr defaultColWidth="9.140625" defaultRowHeight="15" x14ac:dyDescent="0.25"/>
  <cols>
    <col min="1" max="1" width="9.140625" style="1"/>
    <col min="2" max="2" width="7" style="1" customWidth="1"/>
    <col min="3" max="3" width="37.7109375" style="1" customWidth="1"/>
    <col min="4" max="4" width="20" style="1" customWidth="1"/>
    <col min="5" max="5" width="14.85546875" style="1" customWidth="1"/>
    <col min="6" max="6" width="20.7109375" style="1" customWidth="1"/>
    <col min="7" max="16384" width="9.140625" style="1"/>
  </cols>
  <sheetData>
    <row r="2" spans="2:6" ht="60.75" customHeight="1" x14ac:dyDescent="0.25">
      <c r="D2" s="219" t="s">
        <v>315</v>
      </c>
      <c r="E2" s="219"/>
      <c r="F2" s="219"/>
    </row>
    <row r="3" spans="2:6" ht="18" customHeight="1" x14ac:dyDescent="0.25">
      <c r="C3" s="223" t="s">
        <v>11</v>
      </c>
      <c r="D3" s="223"/>
      <c r="E3" s="223"/>
      <c r="F3" s="223"/>
    </row>
    <row r="4" spans="2:6" ht="9" customHeight="1" x14ac:dyDescent="0.25"/>
    <row r="5" spans="2:6" ht="45" customHeight="1" x14ac:dyDescent="0.25">
      <c r="B5" s="21" t="s">
        <v>1</v>
      </c>
      <c r="C5" s="66" t="s">
        <v>12</v>
      </c>
      <c r="D5" s="220" t="s">
        <v>13</v>
      </c>
      <c r="E5" s="220"/>
      <c r="F5" s="66" t="s">
        <v>14</v>
      </c>
    </row>
    <row r="6" spans="2:6" x14ac:dyDescent="0.25">
      <c r="B6" s="21">
        <v>1</v>
      </c>
      <c r="C6" s="66">
        <v>2</v>
      </c>
      <c r="D6" s="220">
        <v>3</v>
      </c>
      <c r="E6" s="220"/>
      <c r="F6" s="66">
        <v>4</v>
      </c>
    </row>
    <row r="7" spans="2:6" ht="20.25" customHeight="1" x14ac:dyDescent="0.25">
      <c r="B7" s="65">
        <v>1</v>
      </c>
      <c r="C7" s="221" t="s">
        <v>101</v>
      </c>
      <c r="D7" s="221"/>
      <c r="E7" s="221"/>
      <c r="F7" s="221"/>
    </row>
    <row r="8" spans="2:6" ht="18.75" customHeight="1" x14ac:dyDescent="0.25">
      <c r="B8" s="65">
        <v>2</v>
      </c>
      <c r="C8" s="222" t="s">
        <v>102</v>
      </c>
      <c r="D8" s="222"/>
      <c r="E8" s="222"/>
      <c r="F8" s="222"/>
    </row>
    <row r="9" spans="2:6" ht="33" customHeight="1" x14ac:dyDescent="0.25">
      <c r="B9" s="65"/>
      <c r="C9" s="62" t="s">
        <v>103</v>
      </c>
      <c r="D9" s="224" t="s">
        <v>104</v>
      </c>
      <c r="E9" s="225"/>
      <c r="F9" s="226"/>
    </row>
    <row r="10" spans="2:6" ht="15" customHeight="1" x14ac:dyDescent="0.25">
      <c r="B10" s="204">
        <v>3</v>
      </c>
      <c r="C10" s="205" t="s">
        <v>105</v>
      </c>
      <c r="D10" s="206"/>
      <c r="E10" s="206"/>
      <c r="F10" s="207"/>
    </row>
    <row r="11" spans="2:6" ht="30" x14ac:dyDescent="0.25">
      <c r="B11" s="204"/>
      <c r="C11" s="62" t="s">
        <v>103</v>
      </c>
      <c r="D11" s="208" t="s">
        <v>104</v>
      </c>
      <c r="E11" s="209"/>
      <c r="F11" s="210"/>
    </row>
    <row r="12" spans="2:6" ht="15" customHeight="1" x14ac:dyDescent="0.25">
      <c r="B12" s="211">
        <v>4</v>
      </c>
      <c r="C12" s="204" t="s">
        <v>82</v>
      </c>
      <c r="D12" s="204"/>
      <c r="E12" s="204"/>
      <c r="F12" s="204"/>
    </row>
    <row r="13" spans="2:6" ht="63" customHeight="1" x14ac:dyDescent="0.25">
      <c r="B13" s="211"/>
      <c r="C13" s="62" t="s">
        <v>277</v>
      </c>
      <c r="D13" s="204" t="s">
        <v>107</v>
      </c>
      <c r="E13" s="204"/>
      <c r="F13" s="204"/>
    </row>
    <row r="14" spans="2:6" ht="82.5" customHeight="1" x14ac:dyDescent="0.25">
      <c r="B14" s="42"/>
      <c r="C14" s="68" t="s">
        <v>259</v>
      </c>
      <c r="D14" s="185" t="s">
        <v>293</v>
      </c>
      <c r="E14" s="187"/>
      <c r="F14" s="80" t="s">
        <v>70</v>
      </c>
    </row>
    <row r="15" spans="2:6" ht="22.5" customHeight="1" x14ac:dyDescent="0.25">
      <c r="B15" s="42">
        <v>5</v>
      </c>
      <c r="C15" s="69" t="s">
        <v>200</v>
      </c>
      <c r="D15" s="70"/>
      <c r="E15" s="70"/>
      <c r="F15" s="71"/>
    </row>
    <row r="16" spans="2:6" ht="59.25" customHeight="1" x14ac:dyDescent="0.25">
      <c r="B16" s="42"/>
      <c r="C16" s="62" t="s">
        <v>277</v>
      </c>
      <c r="D16" s="204" t="s">
        <v>107</v>
      </c>
      <c r="E16" s="204"/>
      <c r="F16" s="204"/>
    </row>
    <row r="17" spans="2:6" ht="74.25" customHeight="1" x14ac:dyDescent="0.25">
      <c r="B17" s="196"/>
      <c r="C17" s="212" t="s">
        <v>108</v>
      </c>
      <c r="D17" s="197" t="s">
        <v>109</v>
      </c>
      <c r="E17" s="198"/>
      <c r="F17" s="181" t="s">
        <v>76</v>
      </c>
    </row>
    <row r="18" spans="2:6" ht="24.75" customHeight="1" x14ac:dyDescent="0.25">
      <c r="B18" s="196"/>
      <c r="C18" s="213"/>
      <c r="D18" s="199"/>
      <c r="E18" s="200"/>
      <c r="F18" s="182"/>
    </row>
    <row r="19" spans="2:6" ht="16.5" customHeight="1" x14ac:dyDescent="0.25">
      <c r="B19" s="42">
        <v>6</v>
      </c>
      <c r="C19" s="214" t="s">
        <v>196</v>
      </c>
      <c r="D19" s="215"/>
      <c r="E19" s="215"/>
      <c r="F19" s="216"/>
    </row>
    <row r="20" spans="2:6" s="38" customFormat="1" ht="18.75" customHeight="1" x14ac:dyDescent="0.25">
      <c r="B20" s="194"/>
      <c r="C20" s="217" t="s">
        <v>278</v>
      </c>
      <c r="D20" s="214" t="s">
        <v>107</v>
      </c>
      <c r="E20" s="215"/>
      <c r="F20" s="216"/>
    </row>
    <row r="21" spans="2:6" ht="44.25" customHeight="1" x14ac:dyDescent="0.25">
      <c r="B21" s="195"/>
      <c r="C21" s="218"/>
      <c r="D21" s="227" t="s">
        <v>110</v>
      </c>
      <c r="E21" s="228"/>
      <c r="F21" s="217" t="s">
        <v>73</v>
      </c>
    </row>
    <row r="22" spans="2:6" ht="49.5" customHeight="1" x14ac:dyDescent="0.25">
      <c r="B22" s="40"/>
      <c r="C22" s="82" t="s">
        <v>108</v>
      </c>
      <c r="D22" s="229"/>
      <c r="E22" s="230"/>
      <c r="F22" s="218"/>
    </row>
    <row r="23" spans="2:6" s="38" customFormat="1" ht="36" customHeight="1" x14ac:dyDescent="0.25">
      <c r="B23" s="113">
        <v>7</v>
      </c>
      <c r="C23" s="191" t="s">
        <v>248</v>
      </c>
      <c r="D23" s="193"/>
      <c r="E23" s="193"/>
      <c r="F23" s="192"/>
    </row>
    <row r="24" spans="2:6" s="38" customFormat="1" ht="63.75" customHeight="1" x14ac:dyDescent="0.25">
      <c r="B24" s="40"/>
      <c r="C24" s="114" t="s">
        <v>106</v>
      </c>
      <c r="D24" s="201" t="s">
        <v>241</v>
      </c>
      <c r="E24" s="202"/>
      <c r="F24" s="203"/>
    </row>
    <row r="25" spans="2:6" s="38" customFormat="1" ht="49.5" customHeight="1" x14ac:dyDescent="0.25">
      <c r="B25" s="40"/>
      <c r="C25" s="114" t="s">
        <v>108</v>
      </c>
      <c r="D25" s="191" t="s">
        <v>243</v>
      </c>
      <c r="E25" s="192"/>
      <c r="F25" s="114" t="s">
        <v>242</v>
      </c>
    </row>
    <row r="26" spans="2:6" ht="21" customHeight="1" x14ac:dyDescent="0.25">
      <c r="B26" s="28">
        <v>8</v>
      </c>
      <c r="C26" s="188" t="s">
        <v>197</v>
      </c>
      <c r="D26" s="189"/>
      <c r="E26" s="189"/>
      <c r="F26" s="190"/>
    </row>
    <row r="27" spans="2:6" s="38" customFormat="1" ht="57.75" customHeight="1" x14ac:dyDescent="0.25">
      <c r="B27" s="28"/>
      <c r="C27" s="89" t="s">
        <v>279</v>
      </c>
      <c r="D27" s="201" t="s">
        <v>107</v>
      </c>
      <c r="E27" s="202"/>
      <c r="F27" s="203"/>
    </row>
    <row r="28" spans="2:6" ht="80.25" customHeight="1" x14ac:dyDescent="0.25">
      <c r="B28" s="40"/>
      <c r="C28" s="92" t="s">
        <v>215</v>
      </c>
      <c r="D28" s="191" t="s">
        <v>112</v>
      </c>
      <c r="E28" s="192"/>
      <c r="F28" s="25" t="s">
        <v>73</v>
      </c>
    </row>
    <row r="29" spans="2:6" ht="24" customHeight="1" x14ac:dyDescent="0.25">
      <c r="B29" s="84">
        <v>9</v>
      </c>
      <c r="C29" s="188" t="s">
        <v>201</v>
      </c>
      <c r="D29" s="189"/>
      <c r="E29" s="189"/>
      <c r="F29" s="190"/>
    </row>
    <row r="30" spans="2:6" s="38" customFormat="1" ht="62.25" customHeight="1" x14ac:dyDescent="0.25">
      <c r="B30" s="91"/>
      <c r="C30" s="25" t="s">
        <v>280</v>
      </c>
      <c r="D30" s="191" t="s">
        <v>107</v>
      </c>
      <c r="E30" s="193"/>
      <c r="F30" s="192"/>
    </row>
    <row r="31" spans="2:6" ht="75" x14ac:dyDescent="0.25">
      <c r="B31" s="40"/>
      <c r="C31" s="92" t="s">
        <v>216</v>
      </c>
      <c r="D31" s="191" t="s">
        <v>195</v>
      </c>
      <c r="E31" s="192"/>
      <c r="F31" s="87" t="s">
        <v>74</v>
      </c>
    </row>
  </sheetData>
  <mergeCells count="34">
    <mergeCell ref="D9:F9"/>
    <mergeCell ref="D20:F20"/>
    <mergeCell ref="C23:F23"/>
    <mergeCell ref="D24:F24"/>
    <mergeCell ref="D25:E25"/>
    <mergeCell ref="D21:E22"/>
    <mergeCell ref="C20:C21"/>
    <mergeCell ref="D2:F2"/>
    <mergeCell ref="D5:E5"/>
    <mergeCell ref="D6:E6"/>
    <mergeCell ref="C7:F7"/>
    <mergeCell ref="C8:F8"/>
    <mergeCell ref="C3:F3"/>
    <mergeCell ref="B17:B18"/>
    <mergeCell ref="D17:E18"/>
    <mergeCell ref="F17:F18"/>
    <mergeCell ref="D27:F27"/>
    <mergeCell ref="B10:B11"/>
    <mergeCell ref="C10:F10"/>
    <mergeCell ref="D11:F11"/>
    <mergeCell ref="B12:B13"/>
    <mergeCell ref="D13:F13"/>
    <mergeCell ref="D16:F16"/>
    <mergeCell ref="C26:F26"/>
    <mergeCell ref="C12:F12"/>
    <mergeCell ref="D14:E14"/>
    <mergeCell ref="C17:C18"/>
    <mergeCell ref="C19:F19"/>
    <mergeCell ref="F21:F22"/>
    <mergeCell ref="C29:F29"/>
    <mergeCell ref="D31:E31"/>
    <mergeCell ref="D30:F30"/>
    <mergeCell ref="B20:B21"/>
    <mergeCell ref="D28:E28"/>
  </mergeCells>
  <hyperlinks>
    <hyperlink ref="F5" location="_ftn3" display="_ftn3"/>
    <hyperlink ref="D5" location="_ftn2" display="_ftn2"/>
    <hyperlink ref="C5" location="_ftn1" display="_ftn1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opLeftCell="B1" workbookViewId="0">
      <selection activeCell="G1" sqref="G1:P1"/>
    </sheetView>
  </sheetViews>
  <sheetFormatPr defaultColWidth="9.140625" defaultRowHeight="15" x14ac:dyDescent="0.25"/>
  <cols>
    <col min="1" max="1" width="9.140625" style="1"/>
    <col min="2" max="2" width="6.7109375" style="1" customWidth="1"/>
    <col min="3" max="3" width="22.28515625" style="1" customWidth="1"/>
    <col min="4" max="4" width="17.42578125" style="1" customWidth="1"/>
    <col min="5" max="5" width="9.140625" style="1"/>
    <col min="6" max="6" width="12.28515625" style="1" bestFit="1" customWidth="1"/>
    <col min="7" max="9" width="9.140625" style="1"/>
    <col min="10" max="10" width="8.28515625" style="1" customWidth="1"/>
    <col min="11" max="16384" width="9.140625" style="1"/>
  </cols>
  <sheetData>
    <row r="1" spans="2:16" ht="56.25" customHeight="1" x14ac:dyDescent="0.25">
      <c r="G1" s="176" t="s">
        <v>316</v>
      </c>
      <c r="H1" s="176"/>
      <c r="I1" s="176"/>
      <c r="J1" s="176"/>
      <c r="K1" s="176"/>
      <c r="L1" s="176"/>
      <c r="M1" s="176"/>
      <c r="N1" s="176"/>
      <c r="O1" s="176"/>
      <c r="P1" s="176"/>
    </row>
    <row r="2" spans="2:16" ht="15.75" customHeight="1" x14ac:dyDescent="0.25">
      <c r="C2" s="243" t="s">
        <v>33</v>
      </c>
      <c r="D2" s="243"/>
      <c r="E2" s="243"/>
      <c r="F2" s="243"/>
      <c r="G2" s="243"/>
      <c r="H2" s="243"/>
      <c r="I2" s="243"/>
    </row>
    <row r="4" spans="2:16" ht="75.75" customHeight="1" x14ac:dyDescent="0.25">
      <c r="B4" s="63" t="s">
        <v>23</v>
      </c>
      <c r="C4" s="247" t="s">
        <v>25</v>
      </c>
      <c r="D4" s="248" t="s">
        <v>26</v>
      </c>
      <c r="E4" s="247" t="s">
        <v>3</v>
      </c>
      <c r="F4" s="247" t="s">
        <v>27</v>
      </c>
      <c r="G4" s="244" t="s">
        <v>28</v>
      </c>
      <c r="H4" s="245"/>
      <c r="I4" s="245"/>
      <c r="J4" s="245"/>
      <c r="K4" s="245"/>
      <c r="L4" s="245"/>
      <c r="M4" s="245"/>
      <c r="N4" s="245"/>
      <c r="O4" s="246"/>
      <c r="P4" s="184" t="s">
        <v>29</v>
      </c>
    </row>
    <row r="5" spans="2:16" ht="16.5" customHeight="1" x14ac:dyDescent="0.25">
      <c r="B5" s="63" t="s">
        <v>24</v>
      </c>
      <c r="C5" s="247"/>
      <c r="D5" s="248"/>
      <c r="E5" s="247"/>
      <c r="F5" s="247"/>
      <c r="G5" s="21">
        <v>2023</v>
      </c>
      <c r="H5" s="21">
        <v>2024</v>
      </c>
      <c r="I5" s="21">
        <v>2025</v>
      </c>
      <c r="J5" s="21">
        <v>2026</v>
      </c>
      <c r="K5" s="21">
        <v>2027</v>
      </c>
      <c r="L5" s="21">
        <v>2028</v>
      </c>
      <c r="M5" s="21">
        <v>2029</v>
      </c>
      <c r="N5" s="21">
        <v>2030</v>
      </c>
      <c r="O5" s="29" t="s">
        <v>10</v>
      </c>
      <c r="P5" s="184"/>
    </row>
    <row r="6" spans="2:16" x14ac:dyDescent="0.25">
      <c r="B6" s="21">
        <v>1</v>
      </c>
      <c r="C6" s="21">
        <v>2</v>
      </c>
      <c r="D6" s="21">
        <v>3</v>
      </c>
      <c r="E6" s="21">
        <v>4</v>
      </c>
      <c r="F6" s="21">
        <v>5</v>
      </c>
      <c r="G6" s="21">
        <v>6</v>
      </c>
      <c r="H6" s="21">
        <v>7</v>
      </c>
      <c r="I6" s="21">
        <v>8</v>
      </c>
      <c r="J6" s="21"/>
      <c r="K6" s="21"/>
      <c r="L6" s="21"/>
      <c r="M6" s="21"/>
      <c r="N6" s="21"/>
      <c r="O6" s="21">
        <v>9</v>
      </c>
      <c r="P6" s="21">
        <v>10</v>
      </c>
    </row>
    <row r="7" spans="2:16" ht="15" customHeight="1" x14ac:dyDescent="0.25">
      <c r="B7" s="238" t="s">
        <v>30</v>
      </c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11"/>
    </row>
    <row r="8" spans="2:16" ht="15" customHeight="1" x14ac:dyDescent="0.25">
      <c r="B8" s="238" t="s">
        <v>31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63" t="s">
        <v>32</v>
      </c>
    </row>
    <row r="9" spans="2:16" s="2" customFormat="1" ht="66.75" customHeight="1" x14ac:dyDescent="0.25">
      <c r="B9" s="232">
        <v>1</v>
      </c>
      <c r="C9" s="239" t="s">
        <v>77</v>
      </c>
      <c r="D9" s="217" t="s">
        <v>70</v>
      </c>
      <c r="E9" s="232" t="s">
        <v>52</v>
      </c>
      <c r="F9" s="241">
        <v>9</v>
      </c>
      <c r="G9" s="241">
        <v>9</v>
      </c>
      <c r="H9" s="241">
        <v>10</v>
      </c>
      <c r="I9" s="241">
        <v>10</v>
      </c>
      <c r="J9" s="241">
        <v>0</v>
      </c>
      <c r="K9" s="241">
        <v>0</v>
      </c>
      <c r="L9" s="241">
        <v>0</v>
      </c>
      <c r="M9" s="241">
        <v>0</v>
      </c>
      <c r="N9" s="241">
        <v>0</v>
      </c>
      <c r="O9" s="232"/>
      <c r="P9" s="231"/>
    </row>
    <row r="10" spans="2:16" ht="29.25" customHeight="1" x14ac:dyDescent="0.25">
      <c r="B10" s="232"/>
      <c r="C10" s="240"/>
      <c r="D10" s="218"/>
      <c r="E10" s="232"/>
      <c r="F10" s="242"/>
      <c r="G10" s="242"/>
      <c r="H10" s="242"/>
      <c r="I10" s="242"/>
      <c r="J10" s="242"/>
      <c r="K10" s="242"/>
      <c r="L10" s="242"/>
      <c r="M10" s="242"/>
      <c r="N10" s="242"/>
      <c r="O10" s="232"/>
      <c r="P10" s="231"/>
    </row>
    <row r="11" spans="2:16" s="2" customFormat="1" ht="33" customHeight="1" x14ac:dyDescent="0.25">
      <c r="B11" s="232">
        <v>2</v>
      </c>
      <c r="C11" s="233" t="s">
        <v>78</v>
      </c>
      <c r="D11" s="232" t="s">
        <v>115</v>
      </c>
      <c r="E11" s="232" t="s">
        <v>52</v>
      </c>
      <c r="F11" s="235" t="s">
        <v>117</v>
      </c>
      <c r="G11" s="235" t="s">
        <v>117</v>
      </c>
      <c r="H11" s="235" t="s">
        <v>117</v>
      </c>
      <c r="I11" s="235" t="s">
        <v>117</v>
      </c>
      <c r="J11" s="236" t="s">
        <v>249</v>
      </c>
      <c r="K11" s="236" t="s">
        <v>249</v>
      </c>
      <c r="L11" s="236" t="s">
        <v>249</v>
      </c>
      <c r="M11" s="236" t="s">
        <v>249</v>
      </c>
      <c r="N11" s="236" t="s">
        <v>249</v>
      </c>
      <c r="O11" s="232"/>
      <c r="P11" s="231"/>
    </row>
    <row r="12" spans="2:16" ht="21" customHeight="1" x14ac:dyDescent="0.25">
      <c r="B12" s="232"/>
      <c r="C12" s="234"/>
      <c r="D12" s="232"/>
      <c r="E12" s="232"/>
      <c r="F12" s="235"/>
      <c r="G12" s="235"/>
      <c r="H12" s="235"/>
      <c r="I12" s="235"/>
      <c r="J12" s="237"/>
      <c r="K12" s="237"/>
      <c r="L12" s="237"/>
      <c r="M12" s="237"/>
      <c r="N12" s="237"/>
      <c r="O12" s="232"/>
      <c r="P12" s="231"/>
    </row>
    <row r="13" spans="2:16" ht="15" hidden="1" customHeight="1" x14ac:dyDescent="0.25">
      <c r="B13" s="28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2:16" ht="34.5" customHeight="1" x14ac:dyDescent="0.25">
      <c r="B14" s="85">
        <v>3</v>
      </c>
      <c r="C14" s="98" t="s">
        <v>116</v>
      </c>
      <c r="D14" s="64" t="s">
        <v>114</v>
      </c>
      <c r="E14" s="28" t="s">
        <v>52</v>
      </c>
      <c r="F14" s="28">
        <v>1</v>
      </c>
      <c r="G14" s="28">
        <v>1</v>
      </c>
      <c r="H14" s="110">
        <v>0</v>
      </c>
      <c r="I14" s="28">
        <v>1</v>
      </c>
      <c r="J14" s="28">
        <v>1</v>
      </c>
      <c r="K14" s="28">
        <v>0</v>
      </c>
      <c r="L14" s="28">
        <v>0</v>
      </c>
      <c r="M14" s="28">
        <v>0</v>
      </c>
      <c r="N14" s="28">
        <v>0</v>
      </c>
      <c r="O14" s="42"/>
      <c r="P14" s="40"/>
    </row>
    <row r="15" spans="2:16" s="38" customFormat="1" ht="59.25" customHeight="1" x14ac:dyDescent="0.25">
      <c r="B15" s="112">
        <v>4</v>
      </c>
      <c r="C15" s="114" t="s">
        <v>233</v>
      </c>
      <c r="D15" s="25" t="s">
        <v>232</v>
      </c>
      <c r="E15" s="112" t="s">
        <v>52</v>
      </c>
      <c r="F15" s="112">
        <v>1</v>
      </c>
      <c r="G15" s="112">
        <v>0</v>
      </c>
      <c r="H15" s="110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  <c r="O15" s="113"/>
      <c r="P15" s="40"/>
    </row>
    <row r="16" spans="2:16" ht="111.75" customHeight="1" x14ac:dyDescent="0.25">
      <c r="B16" s="85">
        <v>5</v>
      </c>
      <c r="C16" s="98" t="s">
        <v>195</v>
      </c>
      <c r="D16" s="87" t="s">
        <v>74</v>
      </c>
      <c r="E16" s="85" t="s">
        <v>75</v>
      </c>
      <c r="F16" s="85">
        <v>6</v>
      </c>
      <c r="G16" s="85">
        <v>6</v>
      </c>
      <c r="H16" s="110">
        <v>1</v>
      </c>
      <c r="I16" s="110">
        <v>3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40"/>
      <c r="P16" s="40"/>
    </row>
    <row r="17" spans="2:16" s="107" customFormat="1" ht="84.75" customHeight="1" x14ac:dyDescent="0.25">
      <c r="B17" s="110">
        <v>6</v>
      </c>
      <c r="C17" s="127" t="s">
        <v>251</v>
      </c>
      <c r="D17" s="127" t="s">
        <v>253</v>
      </c>
      <c r="E17" s="127" t="s">
        <v>52</v>
      </c>
      <c r="F17" s="110">
        <v>0</v>
      </c>
      <c r="G17" s="110">
        <v>0</v>
      </c>
      <c r="H17" s="110">
        <v>0</v>
      </c>
      <c r="I17" s="110">
        <v>1</v>
      </c>
      <c r="J17" s="110">
        <v>1</v>
      </c>
      <c r="K17" s="110">
        <v>1</v>
      </c>
      <c r="L17" s="110">
        <v>1</v>
      </c>
      <c r="M17" s="110">
        <v>1</v>
      </c>
      <c r="N17" s="110">
        <v>1</v>
      </c>
      <c r="O17" s="110"/>
      <c r="P17" s="110"/>
    </row>
  </sheetData>
  <mergeCells count="40">
    <mergeCell ref="C2:I2"/>
    <mergeCell ref="G1:P1"/>
    <mergeCell ref="N9:N10"/>
    <mergeCell ref="G4:O4"/>
    <mergeCell ref="C4:C5"/>
    <mergeCell ref="D4:D5"/>
    <mergeCell ref="E4:E5"/>
    <mergeCell ref="F4:F5"/>
    <mergeCell ref="O11:O12"/>
    <mergeCell ref="P4:P5"/>
    <mergeCell ref="B7:O7"/>
    <mergeCell ref="B8:O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P11:P12"/>
    <mergeCell ref="O9:O10"/>
    <mergeCell ref="P9:P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</mergeCells>
  <hyperlinks>
    <hyperlink ref="D4" location="_ftn1" display="_ftn1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27"/>
  <sheetViews>
    <sheetView tabSelected="1" topLeftCell="A5" zoomScale="75" zoomScaleNormal="75" workbookViewId="0">
      <selection activeCell="L10" sqref="L10:L11"/>
    </sheetView>
  </sheetViews>
  <sheetFormatPr defaultColWidth="9.140625" defaultRowHeight="15" x14ac:dyDescent="0.25"/>
  <cols>
    <col min="1" max="1" width="7" style="1" customWidth="1"/>
    <col min="2" max="2" width="6.42578125" style="1" customWidth="1"/>
    <col min="3" max="3" width="17.42578125" style="1" customWidth="1"/>
    <col min="4" max="4" width="15.85546875" style="145" customWidth="1"/>
    <col min="5" max="5" width="15.42578125" style="1" customWidth="1"/>
    <col min="6" max="6" width="8.5703125" style="1" customWidth="1"/>
    <col min="7" max="7" width="13.28515625" style="101" customWidth="1"/>
    <col min="8" max="8" width="14.140625" style="138" customWidth="1"/>
    <col min="9" max="9" width="11.5703125" style="61" customWidth="1"/>
    <col min="10" max="10" width="11.140625" style="61" customWidth="1"/>
    <col min="11" max="11" width="12.5703125" style="61" customWidth="1"/>
    <col min="12" max="12" width="16.42578125" style="169" customWidth="1"/>
    <col min="13" max="16" width="10.5703125" style="138" customWidth="1"/>
    <col min="17" max="17" width="8" style="138" customWidth="1"/>
    <col min="18" max="16384" width="9.140625" style="1"/>
  </cols>
  <sheetData>
    <row r="1" spans="2:19" ht="78" hidden="1" customHeight="1" x14ac:dyDescent="0.25">
      <c r="K1" s="176" t="s">
        <v>68</v>
      </c>
      <c r="L1" s="176"/>
      <c r="M1" s="176"/>
      <c r="N1" s="176"/>
      <c r="O1" s="176"/>
      <c r="P1" s="176"/>
      <c r="Q1" s="176"/>
      <c r="R1" s="176"/>
      <c r="S1" s="176"/>
    </row>
    <row r="2" spans="2:19" ht="17.25" customHeight="1" x14ac:dyDescent="0.25">
      <c r="K2" s="140"/>
      <c r="L2" s="168"/>
      <c r="M2" s="139"/>
      <c r="N2" s="139"/>
      <c r="O2" s="139"/>
      <c r="P2" s="139"/>
      <c r="Q2" s="139"/>
      <c r="R2" s="20"/>
      <c r="S2" s="20"/>
    </row>
    <row r="3" spans="2:19" ht="63" customHeight="1" x14ac:dyDescent="0.25">
      <c r="J3" s="140"/>
      <c r="K3" s="267" t="s">
        <v>317</v>
      </c>
      <c r="L3" s="267"/>
      <c r="M3" s="267"/>
      <c r="N3" s="267"/>
      <c r="O3" s="267"/>
      <c r="P3" s="267"/>
      <c r="Q3" s="139"/>
      <c r="R3" s="8"/>
      <c r="S3" s="8"/>
    </row>
    <row r="4" spans="2:19" ht="20.25" customHeight="1" x14ac:dyDescent="0.25">
      <c r="C4" s="243" t="s">
        <v>89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</row>
    <row r="5" spans="2:19" x14ac:dyDescent="0.25">
      <c r="Q5" s="138" t="s">
        <v>90</v>
      </c>
    </row>
    <row r="6" spans="2:19" ht="66" customHeight="1" x14ac:dyDescent="0.25">
      <c r="B6" s="276" t="s">
        <v>58</v>
      </c>
      <c r="C6" s="276" t="s">
        <v>59</v>
      </c>
      <c r="D6" s="282" t="s">
        <v>60</v>
      </c>
      <c r="E6" s="276" t="s">
        <v>61</v>
      </c>
      <c r="F6" s="285" t="s">
        <v>34</v>
      </c>
      <c r="G6" s="286"/>
      <c r="H6" s="297" t="s">
        <v>62</v>
      </c>
      <c r="I6" s="298"/>
      <c r="J6" s="298"/>
      <c r="K6" s="298"/>
      <c r="L6" s="298"/>
      <c r="M6" s="298"/>
      <c r="N6" s="298"/>
      <c r="O6" s="298"/>
      <c r="P6" s="298"/>
      <c r="Q6" s="299"/>
      <c r="R6" s="276" t="s">
        <v>63</v>
      </c>
    </row>
    <row r="7" spans="2:19" ht="43.5" customHeight="1" x14ac:dyDescent="0.25">
      <c r="B7" s="277"/>
      <c r="C7" s="277"/>
      <c r="D7" s="283"/>
      <c r="E7" s="277"/>
      <c r="F7" s="32"/>
      <c r="G7" s="6"/>
      <c r="H7" s="141" t="s">
        <v>118</v>
      </c>
      <c r="I7" s="297" t="s">
        <v>64</v>
      </c>
      <c r="J7" s="298"/>
      <c r="K7" s="298"/>
      <c r="L7" s="298"/>
      <c r="M7" s="298"/>
      <c r="N7" s="298"/>
      <c r="O7" s="298"/>
      <c r="P7" s="298"/>
      <c r="Q7" s="299"/>
      <c r="R7" s="278"/>
    </row>
    <row r="8" spans="2:19" ht="55.5" customHeight="1" x14ac:dyDescent="0.25">
      <c r="B8" s="278"/>
      <c r="C8" s="278"/>
      <c r="D8" s="284"/>
      <c r="E8" s="278"/>
      <c r="F8" s="33" t="s">
        <v>35</v>
      </c>
      <c r="G8" s="33" t="s">
        <v>36</v>
      </c>
      <c r="H8" s="142"/>
      <c r="I8" s="143">
        <v>2023</v>
      </c>
      <c r="J8" s="143">
        <v>2024</v>
      </c>
      <c r="K8" s="143">
        <v>2025</v>
      </c>
      <c r="L8" s="170">
        <v>2026</v>
      </c>
      <c r="M8" s="141">
        <v>2027</v>
      </c>
      <c r="N8" s="141">
        <v>2028</v>
      </c>
      <c r="O8" s="141">
        <v>2029</v>
      </c>
      <c r="P8" s="141">
        <v>2030</v>
      </c>
      <c r="Q8" s="141" t="s">
        <v>65</v>
      </c>
      <c r="R8" s="31"/>
    </row>
    <row r="9" spans="2:19" x14ac:dyDescent="0.25">
      <c r="B9" s="6">
        <v>1</v>
      </c>
      <c r="C9" s="6">
        <v>2</v>
      </c>
      <c r="D9" s="57">
        <v>3</v>
      </c>
      <c r="E9" s="6">
        <v>4</v>
      </c>
      <c r="F9" s="6">
        <v>5</v>
      </c>
      <c r="G9" s="6">
        <v>6</v>
      </c>
      <c r="H9" s="141">
        <v>7</v>
      </c>
      <c r="I9" s="143">
        <v>8</v>
      </c>
      <c r="J9" s="143">
        <v>9</v>
      </c>
      <c r="K9" s="143">
        <v>10</v>
      </c>
      <c r="L9" s="170">
        <v>11</v>
      </c>
      <c r="M9" s="141">
        <v>12</v>
      </c>
      <c r="N9" s="141">
        <v>13</v>
      </c>
      <c r="O9" s="141">
        <v>14</v>
      </c>
      <c r="P9" s="141">
        <v>15</v>
      </c>
      <c r="Q9" s="141">
        <v>16</v>
      </c>
      <c r="R9" s="6">
        <v>17</v>
      </c>
    </row>
    <row r="10" spans="2:19" ht="15" customHeight="1" x14ac:dyDescent="0.25">
      <c r="B10" s="181">
        <v>1</v>
      </c>
      <c r="C10" s="291" t="s">
        <v>274</v>
      </c>
      <c r="D10" s="268"/>
      <c r="E10" s="30" t="s">
        <v>66</v>
      </c>
      <c r="F10" s="212"/>
      <c r="G10" s="181" t="s">
        <v>217</v>
      </c>
      <c r="H10" s="287">
        <f>I10+J10+K10+L10+M10+N10+O10+P10</f>
        <v>162943.03999999998</v>
      </c>
      <c r="I10" s="300">
        <f>I12+I13+I14+I15+I16</f>
        <v>6711.6389999999992</v>
      </c>
      <c r="J10" s="300">
        <f>J13+J14+J15+J16</f>
        <v>12010.679999999998</v>
      </c>
      <c r="K10" s="300">
        <f>K13+K14</f>
        <v>14141.699999999999</v>
      </c>
      <c r="L10" s="295">
        <f>L14+L123</f>
        <v>56257.721000000005</v>
      </c>
      <c r="M10" s="287">
        <f>M14</f>
        <v>6861.3</v>
      </c>
      <c r="N10" s="287">
        <f>N14</f>
        <v>22320</v>
      </c>
      <c r="O10" s="287">
        <f>O14</f>
        <v>22320</v>
      </c>
      <c r="P10" s="287">
        <f>P14</f>
        <v>22320</v>
      </c>
      <c r="Q10" s="287"/>
      <c r="R10" s="308"/>
    </row>
    <row r="11" spans="2:19" ht="20.25" customHeight="1" x14ac:dyDescent="0.25">
      <c r="B11" s="279"/>
      <c r="C11" s="292"/>
      <c r="D11" s="269"/>
      <c r="E11" s="30" t="s">
        <v>50</v>
      </c>
      <c r="F11" s="213"/>
      <c r="G11" s="182"/>
      <c r="H11" s="294"/>
      <c r="I11" s="301"/>
      <c r="J11" s="301"/>
      <c r="K11" s="301"/>
      <c r="L11" s="296"/>
      <c r="M11" s="294"/>
      <c r="N11" s="294"/>
      <c r="O11" s="294"/>
      <c r="P11" s="294"/>
      <c r="Q11" s="294"/>
      <c r="R11" s="309"/>
    </row>
    <row r="12" spans="2:19" ht="31.5" customHeight="1" x14ac:dyDescent="0.25">
      <c r="B12" s="279"/>
      <c r="C12" s="292"/>
      <c r="D12" s="269"/>
      <c r="E12" s="30" t="s">
        <v>37</v>
      </c>
      <c r="F12" s="30"/>
      <c r="G12" s="155"/>
      <c r="H12" s="108">
        <f>I12+J12+K12</f>
        <v>0</v>
      </c>
      <c r="I12" s="109">
        <v>0</v>
      </c>
      <c r="J12" s="109">
        <v>0</v>
      </c>
      <c r="K12" s="109">
        <v>0</v>
      </c>
      <c r="L12" s="171">
        <v>0</v>
      </c>
      <c r="M12" s="108">
        <v>0</v>
      </c>
      <c r="N12" s="108">
        <v>0</v>
      </c>
      <c r="O12" s="108">
        <v>0</v>
      </c>
      <c r="P12" s="108">
        <v>0</v>
      </c>
      <c r="Q12" s="108"/>
      <c r="R12" s="309"/>
    </row>
    <row r="13" spans="2:19" ht="33" customHeight="1" x14ac:dyDescent="0.25">
      <c r="B13" s="279"/>
      <c r="C13" s="292"/>
      <c r="D13" s="269"/>
      <c r="E13" s="30" t="s">
        <v>38</v>
      </c>
      <c r="F13" s="27" t="s">
        <v>81</v>
      </c>
      <c r="G13" s="155"/>
      <c r="H13" s="108">
        <f>I13+J13+K13</f>
        <v>1576.1</v>
      </c>
      <c r="I13" s="109">
        <f>I77</f>
        <v>1576.1</v>
      </c>
      <c r="J13" s="109">
        <f>J20</f>
        <v>0</v>
      </c>
      <c r="K13" s="109">
        <f>K20+K28+K41+K49+K56</f>
        <v>0</v>
      </c>
      <c r="L13" s="171">
        <v>0</v>
      </c>
      <c r="M13" s="108">
        <v>0</v>
      </c>
      <c r="N13" s="108">
        <v>0</v>
      </c>
      <c r="O13" s="108">
        <v>0</v>
      </c>
      <c r="P13" s="108">
        <v>0</v>
      </c>
      <c r="Q13" s="108"/>
      <c r="R13" s="309"/>
    </row>
    <row r="14" spans="2:19" ht="47.25" customHeight="1" x14ac:dyDescent="0.25">
      <c r="B14" s="279"/>
      <c r="C14" s="292"/>
      <c r="D14" s="269"/>
      <c r="E14" s="30" t="s">
        <v>295</v>
      </c>
      <c r="F14" s="27" t="s">
        <v>81</v>
      </c>
      <c r="G14" s="35"/>
      <c r="H14" s="108">
        <f>I14+J14+K14+L14+M14+N14+O14+P14</f>
        <v>145890.56699999998</v>
      </c>
      <c r="I14" s="109">
        <f>I17+I38+I47+I78</f>
        <v>4362.2999999999993</v>
      </c>
      <c r="J14" s="109">
        <f>J21+J42+J50+J61+J29</f>
        <v>11977.547999999999</v>
      </c>
      <c r="K14" s="109">
        <f>K21+K29+K42+K50+K57</f>
        <v>14141.699999999999</v>
      </c>
      <c r="L14" s="171">
        <f>L17+L26+L38+L47+L55</f>
        <v>41587.719000000005</v>
      </c>
      <c r="M14" s="108">
        <f>M17+M26+M38+M47+M55</f>
        <v>6861.3</v>
      </c>
      <c r="N14" s="108">
        <f>N17+N26+N38+N47+N55</f>
        <v>22320</v>
      </c>
      <c r="O14" s="108">
        <f>O17+O26+O38+O47+O55</f>
        <v>22320</v>
      </c>
      <c r="P14" s="108">
        <f>P17+P26+P38+P47+P55</f>
        <v>22320</v>
      </c>
      <c r="Q14" s="108"/>
      <c r="R14" s="310"/>
    </row>
    <row r="15" spans="2:19" ht="32.25" customHeight="1" x14ac:dyDescent="0.25">
      <c r="B15" s="279"/>
      <c r="C15" s="292"/>
      <c r="D15" s="269"/>
      <c r="E15" s="30" t="s">
        <v>67</v>
      </c>
      <c r="F15" s="30"/>
      <c r="G15" s="155"/>
      <c r="H15" s="108">
        <f>I15+J15+K15</f>
        <v>473.13200000000001</v>
      </c>
      <c r="I15" s="109">
        <f>I79</f>
        <v>440</v>
      </c>
      <c r="J15" s="109">
        <f>J58</f>
        <v>33.131999999999998</v>
      </c>
      <c r="K15" s="109">
        <v>0</v>
      </c>
      <c r="L15" s="171">
        <v>0</v>
      </c>
      <c r="M15" s="108">
        <v>0</v>
      </c>
      <c r="N15" s="108">
        <v>0</v>
      </c>
      <c r="O15" s="108">
        <v>0</v>
      </c>
      <c r="P15" s="108">
        <v>0</v>
      </c>
      <c r="Q15" s="108"/>
      <c r="R15" s="31"/>
    </row>
    <row r="16" spans="2:19" s="38" customFormat="1" ht="64.5" customHeight="1" x14ac:dyDescent="0.25">
      <c r="B16" s="182"/>
      <c r="C16" s="293"/>
      <c r="D16" s="270"/>
      <c r="E16" s="53" t="s">
        <v>297</v>
      </c>
      <c r="F16" s="55" t="s">
        <v>81</v>
      </c>
      <c r="G16" s="152"/>
      <c r="H16" s="130">
        <f>I16+J16</f>
        <v>333.23899999999998</v>
      </c>
      <c r="I16" s="131">
        <f>I80</f>
        <v>333.23899999999998</v>
      </c>
      <c r="J16" s="131">
        <f>J60</f>
        <v>0</v>
      </c>
      <c r="K16" s="166">
        <v>0</v>
      </c>
      <c r="L16" s="172">
        <v>0</v>
      </c>
      <c r="M16" s="130">
        <v>0</v>
      </c>
      <c r="N16" s="130">
        <v>0</v>
      </c>
      <c r="O16" s="130">
        <v>0</v>
      </c>
      <c r="P16" s="130">
        <v>0</v>
      </c>
      <c r="Q16" s="130"/>
      <c r="R16" s="52"/>
    </row>
    <row r="17" spans="2:18" ht="18.75" customHeight="1" x14ac:dyDescent="0.25">
      <c r="B17" s="263">
        <v>2</v>
      </c>
      <c r="C17" s="217" t="s">
        <v>82</v>
      </c>
      <c r="D17" s="251" t="s">
        <v>255</v>
      </c>
      <c r="E17" s="30" t="s">
        <v>66</v>
      </c>
      <c r="F17" s="212"/>
      <c r="G17" s="287" t="s">
        <v>218</v>
      </c>
      <c r="H17" s="287">
        <f>I17+J17+K17</f>
        <v>6459.7</v>
      </c>
      <c r="I17" s="300">
        <f>I19+I20+I21</f>
        <v>3030.5</v>
      </c>
      <c r="J17" s="300">
        <f>J19+J20+J21</f>
        <v>3429.2</v>
      </c>
      <c r="K17" s="300">
        <f>K19+K20+K21</f>
        <v>0</v>
      </c>
      <c r="L17" s="295">
        <f>L21</f>
        <v>0</v>
      </c>
      <c r="M17" s="287">
        <f>M21</f>
        <v>0</v>
      </c>
      <c r="N17" s="287">
        <f>N21</f>
        <v>0</v>
      </c>
      <c r="O17" s="287">
        <f>O21</f>
        <v>0</v>
      </c>
      <c r="P17" s="287">
        <f>P21</f>
        <v>0</v>
      </c>
      <c r="Q17" s="287"/>
      <c r="R17" s="304"/>
    </row>
    <row r="18" spans="2:18" ht="18.75" customHeight="1" x14ac:dyDescent="0.25">
      <c r="B18" s="263"/>
      <c r="C18" s="260"/>
      <c r="D18" s="252"/>
      <c r="E18" s="36" t="s">
        <v>50</v>
      </c>
      <c r="F18" s="213"/>
      <c r="G18" s="182"/>
      <c r="H18" s="294"/>
      <c r="I18" s="301"/>
      <c r="J18" s="301"/>
      <c r="K18" s="301"/>
      <c r="L18" s="296"/>
      <c r="M18" s="294"/>
      <c r="N18" s="294"/>
      <c r="O18" s="294"/>
      <c r="P18" s="294"/>
      <c r="Q18" s="294"/>
      <c r="R18" s="305"/>
    </row>
    <row r="19" spans="2:18" ht="30" x14ac:dyDescent="0.25">
      <c r="B19" s="263"/>
      <c r="C19" s="260"/>
      <c r="D19" s="252"/>
      <c r="E19" s="30" t="s">
        <v>37</v>
      </c>
      <c r="F19" s="30"/>
      <c r="G19" s="155"/>
      <c r="H19" s="108">
        <f>I19+J19+K19</f>
        <v>0</v>
      </c>
      <c r="I19" s="109">
        <v>0</v>
      </c>
      <c r="J19" s="109">
        <v>0</v>
      </c>
      <c r="K19" s="109">
        <v>0</v>
      </c>
      <c r="L19" s="171">
        <v>0</v>
      </c>
      <c r="M19" s="108">
        <v>0</v>
      </c>
      <c r="N19" s="108">
        <v>0</v>
      </c>
      <c r="O19" s="108">
        <v>0</v>
      </c>
      <c r="P19" s="108">
        <v>0</v>
      </c>
      <c r="Q19" s="108"/>
      <c r="R19" s="305"/>
    </row>
    <row r="20" spans="2:18" ht="30" x14ac:dyDescent="0.25">
      <c r="B20" s="263"/>
      <c r="C20" s="260"/>
      <c r="D20" s="252"/>
      <c r="E20" s="30" t="s">
        <v>86</v>
      </c>
      <c r="F20" s="30"/>
      <c r="G20" s="155"/>
      <c r="H20" s="108">
        <f>I20+J20+K20</f>
        <v>0</v>
      </c>
      <c r="I20" s="109">
        <v>0</v>
      </c>
      <c r="J20" s="109">
        <v>0</v>
      </c>
      <c r="K20" s="109">
        <v>0</v>
      </c>
      <c r="L20" s="171">
        <v>0</v>
      </c>
      <c r="M20" s="108">
        <v>0</v>
      </c>
      <c r="N20" s="108">
        <v>0</v>
      </c>
      <c r="O20" s="108">
        <v>0</v>
      </c>
      <c r="P20" s="108">
        <v>0</v>
      </c>
      <c r="Q20" s="108"/>
      <c r="R20" s="305"/>
    </row>
    <row r="21" spans="2:18" ht="45" x14ac:dyDescent="0.25">
      <c r="B21" s="263"/>
      <c r="C21" s="260"/>
      <c r="D21" s="261"/>
      <c r="E21" s="128" t="s">
        <v>298</v>
      </c>
      <c r="F21" s="34" t="s">
        <v>79</v>
      </c>
      <c r="G21" s="45"/>
      <c r="H21" s="108">
        <f>I21+J21+K21</f>
        <v>6459.7</v>
      </c>
      <c r="I21" s="109">
        <f>I22</f>
        <v>3030.5</v>
      </c>
      <c r="J21" s="109">
        <f t="shared" ref="J21:P21" si="0">J22</f>
        <v>3429.2</v>
      </c>
      <c r="K21" s="109">
        <f>K22</f>
        <v>0</v>
      </c>
      <c r="L21" s="171">
        <f t="shared" si="0"/>
        <v>0</v>
      </c>
      <c r="M21" s="108">
        <f t="shared" si="0"/>
        <v>0</v>
      </c>
      <c r="N21" s="108">
        <f t="shared" si="0"/>
        <v>0</v>
      </c>
      <c r="O21" s="108">
        <f t="shared" si="0"/>
        <v>0</v>
      </c>
      <c r="P21" s="108">
        <f t="shared" si="0"/>
        <v>0</v>
      </c>
      <c r="Q21" s="108"/>
      <c r="R21" s="306"/>
    </row>
    <row r="22" spans="2:18" ht="32.25" customHeight="1" x14ac:dyDescent="0.25">
      <c r="B22" s="217" t="s">
        <v>22</v>
      </c>
      <c r="C22" s="217" t="s">
        <v>83</v>
      </c>
      <c r="D22" s="273" t="s">
        <v>255</v>
      </c>
      <c r="E22" s="39" t="s">
        <v>88</v>
      </c>
      <c r="F22" s="36"/>
      <c r="G22" s="155" t="s">
        <v>294</v>
      </c>
      <c r="H22" s="108">
        <f>I22+J22+K22</f>
        <v>6459.7</v>
      </c>
      <c r="I22" s="109">
        <f t="shared" ref="I22:P22" si="1">I25</f>
        <v>3030.5</v>
      </c>
      <c r="J22" s="109">
        <f>J25</f>
        <v>3429.2</v>
      </c>
      <c r="K22" s="109">
        <f t="shared" si="1"/>
        <v>0</v>
      </c>
      <c r="L22" s="171">
        <f t="shared" si="1"/>
        <v>0</v>
      </c>
      <c r="M22" s="108">
        <f>M25</f>
        <v>0</v>
      </c>
      <c r="N22" s="108">
        <f>N25</f>
        <v>0</v>
      </c>
      <c r="O22" s="108">
        <f t="shared" si="1"/>
        <v>0</v>
      </c>
      <c r="P22" s="108">
        <f t="shared" si="1"/>
        <v>0</v>
      </c>
      <c r="Q22" s="108"/>
      <c r="R22" s="37"/>
    </row>
    <row r="23" spans="2:18" ht="29.25" customHeight="1" x14ac:dyDescent="0.25">
      <c r="B23" s="260"/>
      <c r="C23" s="260"/>
      <c r="D23" s="274"/>
      <c r="E23" s="39" t="s">
        <v>37</v>
      </c>
      <c r="F23" s="36"/>
      <c r="G23" s="155"/>
      <c r="H23" s="108">
        <v>0</v>
      </c>
      <c r="I23" s="109">
        <v>0</v>
      </c>
      <c r="J23" s="109">
        <v>0</v>
      </c>
      <c r="K23" s="109">
        <v>0</v>
      </c>
      <c r="L23" s="171">
        <v>0</v>
      </c>
      <c r="M23" s="108">
        <v>0</v>
      </c>
      <c r="N23" s="108">
        <v>0</v>
      </c>
      <c r="O23" s="108">
        <v>0</v>
      </c>
      <c r="P23" s="108">
        <v>0</v>
      </c>
      <c r="Q23" s="108"/>
      <c r="R23" s="37"/>
    </row>
    <row r="24" spans="2:18" ht="35.25" customHeight="1" x14ac:dyDescent="0.25">
      <c r="B24" s="260"/>
      <c r="C24" s="260"/>
      <c r="D24" s="274"/>
      <c r="E24" s="39" t="s">
        <v>86</v>
      </c>
      <c r="F24" s="36"/>
      <c r="G24" s="155"/>
      <c r="H24" s="108">
        <v>0</v>
      </c>
      <c r="I24" s="109">
        <v>0</v>
      </c>
      <c r="J24" s="109">
        <v>0</v>
      </c>
      <c r="K24" s="109">
        <v>0</v>
      </c>
      <c r="L24" s="171">
        <v>0</v>
      </c>
      <c r="M24" s="108">
        <v>0</v>
      </c>
      <c r="N24" s="108">
        <v>0</v>
      </c>
      <c r="O24" s="108">
        <v>0</v>
      </c>
      <c r="P24" s="108">
        <v>0</v>
      </c>
      <c r="Q24" s="108"/>
      <c r="R24" s="37"/>
    </row>
    <row r="25" spans="2:18" ht="44.25" customHeight="1" x14ac:dyDescent="0.25">
      <c r="B25" s="218"/>
      <c r="C25" s="218"/>
      <c r="D25" s="275"/>
      <c r="E25" s="128" t="s">
        <v>298</v>
      </c>
      <c r="F25" s="27" t="s">
        <v>79</v>
      </c>
      <c r="G25" s="45"/>
      <c r="H25" s="108">
        <f>I25+J25+K25</f>
        <v>6459.7</v>
      </c>
      <c r="I25" s="109">
        <v>3030.5</v>
      </c>
      <c r="J25" s="109">
        <v>3429.2</v>
      </c>
      <c r="K25" s="109">
        <v>0</v>
      </c>
      <c r="L25" s="173">
        <v>0</v>
      </c>
      <c r="M25" s="108">
        <v>0</v>
      </c>
      <c r="N25" s="108">
        <v>0</v>
      </c>
      <c r="O25" s="108">
        <v>0</v>
      </c>
      <c r="P25" s="108">
        <v>0</v>
      </c>
      <c r="Q25" s="108"/>
      <c r="R25" s="37"/>
    </row>
    <row r="26" spans="2:18" s="38" customFormat="1" ht="38.25" customHeight="1" x14ac:dyDescent="0.25">
      <c r="B26" s="217" t="s">
        <v>71</v>
      </c>
      <c r="C26" s="217" t="s">
        <v>275</v>
      </c>
      <c r="D26" s="273" t="s">
        <v>255</v>
      </c>
      <c r="E26" s="118" t="s">
        <v>88</v>
      </c>
      <c r="F26" s="27"/>
      <c r="G26" s="153" t="s">
        <v>285</v>
      </c>
      <c r="H26" s="108">
        <f>H27+H28+H29</f>
        <v>98335.744999999995</v>
      </c>
      <c r="I26" s="109">
        <v>0</v>
      </c>
      <c r="J26" s="109">
        <f>J27+J28+J29</f>
        <v>7964.08</v>
      </c>
      <c r="K26" s="109">
        <f t="shared" ref="K26:P26" si="2">K27+K28+K29</f>
        <v>9879.2999999999993</v>
      </c>
      <c r="L26" s="174">
        <f t="shared" si="2"/>
        <v>31631.064999999999</v>
      </c>
      <c r="M26" s="130">
        <f t="shared" si="2"/>
        <v>6861.3</v>
      </c>
      <c r="N26" s="130">
        <f t="shared" si="2"/>
        <v>14000</v>
      </c>
      <c r="O26" s="130">
        <f t="shared" si="2"/>
        <v>14000</v>
      </c>
      <c r="P26" s="130">
        <f t="shared" si="2"/>
        <v>14000</v>
      </c>
      <c r="Q26" s="108"/>
      <c r="R26" s="115"/>
    </row>
    <row r="27" spans="2:18" s="38" customFormat="1" ht="33.75" customHeight="1" x14ac:dyDescent="0.25">
      <c r="B27" s="260"/>
      <c r="C27" s="260"/>
      <c r="D27" s="274"/>
      <c r="E27" s="118" t="s">
        <v>37</v>
      </c>
      <c r="F27" s="27"/>
      <c r="G27" s="45"/>
      <c r="H27" s="109">
        <v>0</v>
      </c>
      <c r="I27" s="109">
        <v>0</v>
      </c>
      <c r="J27" s="109">
        <v>0</v>
      </c>
      <c r="K27" s="109">
        <v>0</v>
      </c>
      <c r="L27" s="174">
        <v>0</v>
      </c>
      <c r="M27" s="130">
        <v>0</v>
      </c>
      <c r="N27" s="130">
        <v>0</v>
      </c>
      <c r="O27" s="130">
        <v>0</v>
      </c>
      <c r="P27" s="130">
        <v>0</v>
      </c>
      <c r="Q27" s="108"/>
      <c r="R27" s="115"/>
    </row>
    <row r="28" spans="2:18" s="38" customFormat="1" ht="30" x14ac:dyDescent="0.25">
      <c r="B28" s="260"/>
      <c r="C28" s="260"/>
      <c r="D28" s="274"/>
      <c r="E28" s="118" t="s">
        <v>86</v>
      </c>
      <c r="F28" s="27"/>
      <c r="G28" s="45"/>
      <c r="H28" s="109">
        <v>0</v>
      </c>
      <c r="I28" s="109">
        <v>0</v>
      </c>
      <c r="J28" s="109">
        <v>0</v>
      </c>
      <c r="K28" s="109">
        <v>0</v>
      </c>
      <c r="L28" s="174">
        <v>0</v>
      </c>
      <c r="M28" s="130">
        <v>0</v>
      </c>
      <c r="N28" s="130">
        <v>0</v>
      </c>
      <c r="O28" s="130">
        <v>0</v>
      </c>
      <c r="P28" s="130">
        <v>0</v>
      </c>
      <c r="Q28" s="108"/>
      <c r="R28" s="115"/>
    </row>
    <row r="29" spans="2:18" s="38" customFormat="1" ht="47.25" customHeight="1" x14ac:dyDescent="0.25">
      <c r="B29" s="218"/>
      <c r="C29" s="218"/>
      <c r="D29" s="275"/>
      <c r="E29" s="128" t="s">
        <v>298</v>
      </c>
      <c r="F29" s="27"/>
      <c r="G29" s="45"/>
      <c r="H29" s="108">
        <f>I29+J29+K29+L29+M29+N29+O29+P29</f>
        <v>98335.744999999995</v>
      </c>
      <c r="I29" s="109">
        <v>0</v>
      </c>
      <c r="J29" s="109">
        <f>J30+J34</f>
        <v>7964.08</v>
      </c>
      <c r="K29" s="109">
        <f>K30+K34</f>
        <v>9879.2999999999993</v>
      </c>
      <c r="L29" s="174">
        <f>L30+L34</f>
        <v>31631.064999999999</v>
      </c>
      <c r="M29" s="130">
        <f t="shared" ref="M29:P29" si="3">M30+M34</f>
        <v>6861.3</v>
      </c>
      <c r="N29" s="130">
        <f t="shared" si="3"/>
        <v>14000</v>
      </c>
      <c r="O29" s="130">
        <f t="shared" si="3"/>
        <v>14000</v>
      </c>
      <c r="P29" s="130">
        <f t="shared" si="3"/>
        <v>14000</v>
      </c>
      <c r="Q29" s="108"/>
      <c r="R29" s="119"/>
    </row>
    <row r="30" spans="2:18" s="38" customFormat="1" ht="29.25" customHeight="1" x14ac:dyDescent="0.25">
      <c r="B30" s="217" t="s">
        <v>17</v>
      </c>
      <c r="C30" s="217" t="s">
        <v>276</v>
      </c>
      <c r="D30" s="273" t="s">
        <v>255</v>
      </c>
      <c r="E30" s="118" t="s">
        <v>88</v>
      </c>
      <c r="F30" s="27"/>
      <c r="G30" s="153" t="s">
        <v>247</v>
      </c>
      <c r="H30" s="108">
        <f>H31+H32+H33</f>
        <v>3930</v>
      </c>
      <c r="I30" s="109">
        <v>0</v>
      </c>
      <c r="J30" s="109">
        <f>J31+J32+J33</f>
        <v>1430</v>
      </c>
      <c r="K30" s="109">
        <f>K31+K32+K33</f>
        <v>2500</v>
      </c>
      <c r="L30" s="174">
        <v>0</v>
      </c>
      <c r="M30" s="130">
        <v>0</v>
      </c>
      <c r="N30" s="130">
        <v>0</v>
      </c>
      <c r="O30" s="130">
        <v>0</v>
      </c>
      <c r="P30" s="130">
        <v>0</v>
      </c>
      <c r="Q30" s="108"/>
      <c r="R30" s="119"/>
    </row>
    <row r="31" spans="2:18" s="38" customFormat="1" ht="30" customHeight="1" x14ac:dyDescent="0.25">
      <c r="B31" s="260"/>
      <c r="C31" s="260"/>
      <c r="D31" s="274"/>
      <c r="E31" s="118" t="s">
        <v>37</v>
      </c>
      <c r="F31" s="27"/>
      <c r="G31" s="45"/>
      <c r="H31" s="108">
        <v>0</v>
      </c>
      <c r="I31" s="109">
        <v>0</v>
      </c>
      <c r="J31" s="109">
        <v>0</v>
      </c>
      <c r="K31" s="109">
        <v>0</v>
      </c>
      <c r="L31" s="174">
        <v>0</v>
      </c>
      <c r="M31" s="130">
        <v>0</v>
      </c>
      <c r="N31" s="130">
        <v>0</v>
      </c>
      <c r="O31" s="130">
        <v>0</v>
      </c>
      <c r="P31" s="130">
        <v>0</v>
      </c>
      <c r="Q31" s="108"/>
      <c r="R31" s="119"/>
    </row>
    <row r="32" spans="2:18" s="38" customFormat="1" ht="32.25" customHeight="1" x14ac:dyDescent="0.25">
      <c r="B32" s="260"/>
      <c r="C32" s="260"/>
      <c r="D32" s="274"/>
      <c r="E32" s="118" t="s">
        <v>86</v>
      </c>
      <c r="F32" s="27"/>
      <c r="G32" s="45"/>
      <c r="H32" s="108">
        <v>0</v>
      </c>
      <c r="I32" s="109">
        <v>0</v>
      </c>
      <c r="J32" s="109">
        <v>0</v>
      </c>
      <c r="K32" s="109">
        <v>0</v>
      </c>
      <c r="L32" s="174">
        <v>0</v>
      </c>
      <c r="M32" s="130">
        <v>0</v>
      </c>
      <c r="N32" s="130">
        <v>0</v>
      </c>
      <c r="O32" s="130">
        <v>0</v>
      </c>
      <c r="P32" s="130">
        <v>0</v>
      </c>
      <c r="Q32" s="108"/>
      <c r="R32" s="119"/>
    </row>
    <row r="33" spans="2:19" s="38" customFormat="1" ht="44.25" customHeight="1" x14ac:dyDescent="0.25">
      <c r="B33" s="218"/>
      <c r="C33" s="218"/>
      <c r="D33" s="275"/>
      <c r="E33" s="128" t="s">
        <v>298</v>
      </c>
      <c r="F33" s="27"/>
      <c r="G33" s="45"/>
      <c r="H33" s="108">
        <f>I33+J33+K33+L33+M33+N33+O33+P33</f>
        <v>3930</v>
      </c>
      <c r="I33" s="109">
        <v>0</v>
      </c>
      <c r="J33" s="165">
        <v>1430</v>
      </c>
      <c r="K33" s="109">
        <v>2500</v>
      </c>
      <c r="L33" s="174">
        <v>0</v>
      </c>
      <c r="M33" s="130">
        <v>0</v>
      </c>
      <c r="N33" s="130">
        <v>0</v>
      </c>
      <c r="O33" s="130">
        <v>0</v>
      </c>
      <c r="P33" s="130">
        <v>0</v>
      </c>
      <c r="Q33" s="108"/>
      <c r="R33" s="115"/>
      <c r="S33" s="38" t="s">
        <v>308</v>
      </c>
    </row>
    <row r="34" spans="2:19" s="38" customFormat="1" ht="32.25" customHeight="1" x14ac:dyDescent="0.25">
      <c r="B34" s="217" t="s">
        <v>254</v>
      </c>
      <c r="C34" s="217" t="s">
        <v>258</v>
      </c>
      <c r="D34" s="273" t="s">
        <v>255</v>
      </c>
      <c r="E34" s="124" t="s">
        <v>88</v>
      </c>
      <c r="F34" s="146"/>
      <c r="G34" s="153" t="s">
        <v>286</v>
      </c>
      <c r="H34" s="108">
        <f>H35+H36+H37</f>
        <v>94405.744999999995</v>
      </c>
      <c r="I34" s="109">
        <f>I35+I36+I37</f>
        <v>0</v>
      </c>
      <c r="J34" s="165">
        <f>J35+J36+J37</f>
        <v>6534.08</v>
      </c>
      <c r="K34" s="109">
        <f>+K35+K36+K37</f>
        <v>7379.3</v>
      </c>
      <c r="L34" s="174">
        <f>L35+L36+L37</f>
        <v>31631.064999999999</v>
      </c>
      <c r="M34" s="130">
        <f>M35+M36+M37</f>
        <v>6861.3</v>
      </c>
      <c r="N34" s="130">
        <f>N35+N36+N37</f>
        <v>14000</v>
      </c>
      <c r="O34" s="130">
        <f>O35+O36+O37</f>
        <v>14000</v>
      </c>
      <c r="P34" s="130">
        <f>P35+P36+P37</f>
        <v>14000</v>
      </c>
      <c r="Q34" s="108"/>
      <c r="R34" s="125"/>
    </row>
    <row r="35" spans="2:19" s="38" customFormat="1" ht="30.75" customHeight="1" x14ac:dyDescent="0.25">
      <c r="B35" s="260"/>
      <c r="C35" s="260"/>
      <c r="D35" s="274"/>
      <c r="E35" s="124" t="s">
        <v>37</v>
      </c>
      <c r="F35" s="27"/>
      <c r="G35" s="45"/>
      <c r="H35" s="108">
        <f>I35+J35+K35+L35+M35+N35+O35+P35</f>
        <v>0</v>
      </c>
      <c r="I35" s="109">
        <v>0</v>
      </c>
      <c r="J35" s="165">
        <v>0</v>
      </c>
      <c r="K35" s="109">
        <v>0</v>
      </c>
      <c r="L35" s="174">
        <v>0</v>
      </c>
      <c r="M35" s="130">
        <v>0</v>
      </c>
      <c r="N35" s="130">
        <v>0</v>
      </c>
      <c r="O35" s="130">
        <v>0</v>
      </c>
      <c r="P35" s="130">
        <v>0</v>
      </c>
      <c r="Q35" s="108"/>
      <c r="R35" s="125"/>
    </row>
    <row r="36" spans="2:19" s="38" customFormat="1" ht="29.25" customHeight="1" x14ac:dyDescent="0.25">
      <c r="B36" s="260"/>
      <c r="C36" s="260"/>
      <c r="D36" s="274"/>
      <c r="E36" s="124" t="s">
        <v>86</v>
      </c>
      <c r="F36" s="27"/>
      <c r="G36" s="45"/>
      <c r="H36" s="108">
        <f>I36+J36+K36+L36+M36+N36+O36+P36</f>
        <v>0</v>
      </c>
      <c r="I36" s="109">
        <v>0</v>
      </c>
      <c r="J36" s="165">
        <v>0</v>
      </c>
      <c r="K36" s="109">
        <v>0</v>
      </c>
      <c r="L36" s="174">
        <v>0</v>
      </c>
      <c r="M36" s="130">
        <v>0</v>
      </c>
      <c r="N36" s="130">
        <v>0</v>
      </c>
      <c r="O36" s="130">
        <v>0</v>
      </c>
      <c r="P36" s="130">
        <v>0</v>
      </c>
      <c r="Q36" s="108"/>
      <c r="R36" s="125"/>
    </row>
    <row r="37" spans="2:19" s="38" customFormat="1" ht="44.25" customHeight="1" x14ac:dyDescent="0.25">
      <c r="B37" s="218"/>
      <c r="C37" s="218"/>
      <c r="D37" s="275"/>
      <c r="E37" s="128" t="s">
        <v>298</v>
      </c>
      <c r="F37" s="27"/>
      <c r="G37" s="45"/>
      <c r="H37" s="108">
        <f>I37+J37+K37+L37+M37+N37+O37+P37</f>
        <v>94405.744999999995</v>
      </c>
      <c r="I37" s="109">
        <v>0</v>
      </c>
      <c r="J37" s="165">
        <v>6534.08</v>
      </c>
      <c r="K37" s="109">
        <v>7379.3</v>
      </c>
      <c r="L37" s="174">
        <v>31631.064999999999</v>
      </c>
      <c r="M37" s="130">
        <v>6861.3</v>
      </c>
      <c r="N37" s="130">
        <v>14000</v>
      </c>
      <c r="O37" s="130">
        <v>14000</v>
      </c>
      <c r="P37" s="130">
        <v>14000</v>
      </c>
      <c r="Q37" s="108"/>
      <c r="R37" s="125"/>
    </row>
    <row r="38" spans="2:19" ht="15" customHeight="1" x14ac:dyDescent="0.25">
      <c r="B38" s="263">
        <v>4</v>
      </c>
      <c r="C38" s="276" t="s">
        <v>199</v>
      </c>
      <c r="D38" s="251" t="s">
        <v>302</v>
      </c>
      <c r="E38" s="30" t="s">
        <v>66</v>
      </c>
      <c r="F38" s="221"/>
      <c r="G38" s="287" t="s">
        <v>219</v>
      </c>
      <c r="H38" s="302">
        <f>I38+J38+K38</f>
        <v>3805</v>
      </c>
      <c r="I38" s="303">
        <f t="shared" ref="I38:P38" si="4">I42</f>
        <v>466.2</v>
      </c>
      <c r="J38" s="303">
        <f t="shared" si="4"/>
        <v>288.8</v>
      </c>
      <c r="K38" s="303">
        <f t="shared" si="4"/>
        <v>3050</v>
      </c>
      <c r="L38" s="280">
        <f t="shared" si="4"/>
        <v>9374.2540000000008</v>
      </c>
      <c r="M38" s="271">
        <f t="shared" si="4"/>
        <v>0</v>
      </c>
      <c r="N38" s="271">
        <f t="shared" si="4"/>
        <v>8120</v>
      </c>
      <c r="O38" s="271">
        <f t="shared" si="4"/>
        <v>8120</v>
      </c>
      <c r="P38" s="271">
        <f t="shared" si="4"/>
        <v>8120</v>
      </c>
      <c r="Q38" s="302"/>
      <c r="R38" s="307"/>
    </row>
    <row r="39" spans="2:19" ht="19.5" customHeight="1" x14ac:dyDescent="0.25">
      <c r="B39" s="263"/>
      <c r="C39" s="277"/>
      <c r="D39" s="252"/>
      <c r="E39" s="30" t="s">
        <v>50</v>
      </c>
      <c r="F39" s="221"/>
      <c r="G39" s="182"/>
      <c r="H39" s="302"/>
      <c r="I39" s="303"/>
      <c r="J39" s="303"/>
      <c r="K39" s="303"/>
      <c r="L39" s="281"/>
      <c r="M39" s="272"/>
      <c r="N39" s="272"/>
      <c r="O39" s="272"/>
      <c r="P39" s="272"/>
      <c r="Q39" s="302"/>
      <c r="R39" s="307"/>
    </row>
    <row r="40" spans="2:19" ht="32.25" customHeight="1" x14ac:dyDescent="0.25">
      <c r="B40" s="263"/>
      <c r="C40" s="277"/>
      <c r="D40" s="252"/>
      <c r="E40" s="30" t="s">
        <v>37</v>
      </c>
      <c r="F40" s="30"/>
      <c r="G40" s="155"/>
      <c r="H40" s="132">
        <v>0</v>
      </c>
      <c r="I40" s="133">
        <v>0</v>
      </c>
      <c r="J40" s="133">
        <v>0</v>
      </c>
      <c r="K40" s="165">
        <v>0</v>
      </c>
      <c r="L40" s="173">
        <v>0</v>
      </c>
      <c r="M40" s="132">
        <v>0</v>
      </c>
      <c r="N40" s="132">
        <v>0</v>
      </c>
      <c r="O40" s="132">
        <v>0</v>
      </c>
      <c r="P40" s="132">
        <v>0</v>
      </c>
      <c r="Q40" s="132"/>
      <c r="R40" s="307"/>
    </row>
    <row r="41" spans="2:19" ht="29.25" customHeight="1" x14ac:dyDescent="0.25">
      <c r="B41" s="263"/>
      <c r="C41" s="277"/>
      <c r="D41" s="252"/>
      <c r="E41" s="30" t="s">
        <v>86</v>
      </c>
      <c r="F41" s="30"/>
      <c r="G41" s="155"/>
      <c r="H41" s="132">
        <v>0</v>
      </c>
      <c r="I41" s="133">
        <v>0</v>
      </c>
      <c r="J41" s="133">
        <v>0</v>
      </c>
      <c r="K41" s="165">
        <v>0</v>
      </c>
      <c r="L41" s="173">
        <v>0</v>
      </c>
      <c r="M41" s="132">
        <v>0</v>
      </c>
      <c r="N41" s="132">
        <v>0</v>
      </c>
      <c r="O41" s="132">
        <v>0</v>
      </c>
      <c r="P41" s="132">
        <v>0</v>
      </c>
      <c r="Q41" s="132"/>
      <c r="R41" s="307"/>
    </row>
    <row r="42" spans="2:19" ht="43.5" customHeight="1" x14ac:dyDescent="0.25">
      <c r="B42" s="263"/>
      <c r="C42" s="278"/>
      <c r="D42" s="261"/>
      <c r="E42" s="30" t="s">
        <v>298</v>
      </c>
      <c r="F42" s="27" t="s">
        <v>79</v>
      </c>
      <c r="G42" s="155"/>
      <c r="H42" s="132">
        <f>I42+J42+K42</f>
        <v>3805</v>
      </c>
      <c r="I42" s="58">
        <f>I43</f>
        <v>466.2</v>
      </c>
      <c r="J42" s="133">
        <f>J43</f>
        <v>288.8</v>
      </c>
      <c r="K42" s="165">
        <f>K43</f>
        <v>3050</v>
      </c>
      <c r="L42" s="173">
        <f>L46</f>
        <v>9374.2540000000008</v>
      </c>
      <c r="M42" s="132">
        <f>M46</f>
        <v>0</v>
      </c>
      <c r="N42" s="132">
        <f>N46</f>
        <v>8120</v>
      </c>
      <c r="O42" s="132">
        <f>O46</f>
        <v>8120</v>
      </c>
      <c r="P42" s="132">
        <f>P46</f>
        <v>8120</v>
      </c>
      <c r="Q42" s="132"/>
      <c r="R42" s="307"/>
    </row>
    <row r="43" spans="2:19" s="38" customFormat="1" ht="33" customHeight="1" x14ac:dyDescent="0.25">
      <c r="B43" s="217" t="s">
        <v>19</v>
      </c>
      <c r="C43" s="276" t="s">
        <v>85</v>
      </c>
      <c r="D43" s="251" t="s">
        <v>302</v>
      </c>
      <c r="E43" s="39" t="s">
        <v>88</v>
      </c>
      <c r="F43" s="27"/>
      <c r="G43" s="155" t="s">
        <v>220</v>
      </c>
      <c r="H43" s="132">
        <f>I43+J43+K43+L43+M43+N43+O43+P43</f>
        <v>37539.254000000001</v>
      </c>
      <c r="I43" s="58">
        <f>I46</f>
        <v>466.2</v>
      </c>
      <c r="J43" s="133">
        <f>J46</f>
        <v>288.8</v>
      </c>
      <c r="K43" s="165">
        <f>K46</f>
        <v>3050</v>
      </c>
      <c r="L43" s="173">
        <f>L44+L45+L46</f>
        <v>9374.2540000000008</v>
      </c>
      <c r="M43" s="132">
        <f>M44+M45+M46</f>
        <v>0</v>
      </c>
      <c r="N43" s="132">
        <f>N44+N45+N46</f>
        <v>8120</v>
      </c>
      <c r="O43" s="132">
        <f>O44+O45+O46</f>
        <v>8120</v>
      </c>
      <c r="P43" s="132">
        <f>+P44+P45+P46</f>
        <v>8120</v>
      </c>
      <c r="Q43" s="132"/>
      <c r="R43" s="44"/>
    </row>
    <row r="44" spans="2:19" s="38" customFormat="1" ht="28.5" customHeight="1" x14ac:dyDescent="0.25">
      <c r="B44" s="260"/>
      <c r="C44" s="277"/>
      <c r="D44" s="252"/>
      <c r="E44" s="39" t="s">
        <v>37</v>
      </c>
      <c r="F44" s="27"/>
      <c r="G44" s="155"/>
      <c r="H44" s="132">
        <v>0</v>
      </c>
      <c r="I44" s="58">
        <v>0</v>
      </c>
      <c r="J44" s="133">
        <v>0</v>
      </c>
      <c r="K44" s="165">
        <v>0</v>
      </c>
      <c r="L44" s="173">
        <v>0</v>
      </c>
      <c r="M44" s="132">
        <v>0</v>
      </c>
      <c r="N44" s="132">
        <v>0</v>
      </c>
      <c r="O44" s="132">
        <v>0</v>
      </c>
      <c r="P44" s="132">
        <v>0</v>
      </c>
      <c r="Q44" s="132"/>
      <c r="R44" s="44"/>
    </row>
    <row r="45" spans="2:19" s="38" customFormat="1" ht="28.5" customHeight="1" x14ac:dyDescent="0.25">
      <c r="B45" s="260"/>
      <c r="C45" s="277"/>
      <c r="D45" s="252"/>
      <c r="E45" s="39" t="s">
        <v>87</v>
      </c>
      <c r="F45" s="27"/>
      <c r="G45" s="155"/>
      <c r="H45" s="132">
        <v>0</v>
      </c>
      <c r="I45" s="58">
        <v>0</v>
      </c>
      <c r="J45" s="133">
        <v>0</v>
      </c>
      <c r="K45" s="165">
        <v>0</v>
      </c>
      <c r="L45" s="173">
        <v>0</v>
      </c>
      <c r="M45" s="132">
        <v>0</v>
      </c>
      <c r="N45" s="132">
        <v>0</v>
      </c>
      <c r="O45" s="132">
        <v>0</v>
      </c>
      <c r="P45" s="132">
        <v>0</v>
      </c>
      <c r="Q45" s="132"/>
      <c r="R45" s="44"/>
    </row>
    <row r="46" spans="2:19" s="38" customFormat="1" ht="44.25" customHeight="1" x14ac:dyDescent="0.25">
      <c r="B46" s="218"/>
      <c r="C46" s="278"/>
      <c r="D46" s="261"/>
      <c r="E46" s="128" t="s">
        <v>298</v>
      </c>
      <c r="F46" s="27" t="s">
        <v>79</v>
      </c>
      <c r="G46" s="160"/>
      <c r="H46" s="49">
        <f>I46+J46+K46+L46+M46+N46+O46+P46</f>
        <v>37539.254000000001</v>
      </c>
      <c r="I46" s="58">
        <v>466.2</v>
      </c>
      <c r="J46" s="133">
        <v>288.8</v>
      </c>
      <c r="K46" s="165">
        <v>3050</v>
      </c>
      <c r="L46" s="175">
        <v>9374.2540000000008</v>
      </c>
      <c r="M46" s="132">
        <v>0</v>
      </c>
      <c r="N46" s="132">
        <v>8120</v>
      </c>
      <c r="O46" s="132">
        <v>8120</v>
      </c>
      <c r="P46" s="132">
        <v>8120</v>
      </c>
      <c r="Q46" s="132"/>
      <c r="R46" s="44"/>
    </row>
    <row r="47" spans="2:19" ht="33" customHeight="1" x14ac:dyDescent="0.25">
      <c r="B47" s="249" t="s">
        <v>244</v>
      </c>
      <c r="C47" s="288" t="s">
        <v>198</v>
      </c>
      <c r="D47" s="251" t="s">
        <v>304</v>
      </c>
      <c r="E47" s="17" t="s">
        <v>88</v>
      </c>
      <c r="F47" s="9"/>
      <c r="G47" s="158" t="s">
        <v>221</v>
      </c>
      <c r="H47" s="51">
        <f t="shared" ref="H47:H51" si="5">I47+J47+K47</f>
        <v>785.6</v>
      </c>
      <c r="I47" s="133">
        <f t="shared" ref="I47:P47" si="6">I50</f>
        <v>585.6</v>
      </c>
      <c r="J47" s="133">
        <f t="shared" si="6"/>
        <v>0</v>
      </c>
      <c r="K47" s="165">
        <f t="shared" si="6"/>
        <v>200</v>
      </c>
      <c r="L47" s="173">
        <f t="shared" si="6"/>
        <v>582.4</v>
      </c>
      <c r="M47" s="51">
        <f t="shared" si="6"/>
        <v>0</v>
      </c>
      <c r="N47" s="51">
        <f t="shared" si="6"/>
        <v>200</v>
      </c>
      <c r="O47" s="51">
        <f t="shared" si="6"/>
        <v>200</v>
      </c>
      <c r="P47" s="51">
        <f t="shared" si="6"/>
        <v>200</v>
      </c>
      <c r="Q47" s="51"/>
      <c r="R47" s="9"/>
    </row>
    <row r="48" spans="2:19" ht="28.5" customHeight="1" x14ac:dyDescent="0.25">
      <c r="B48" s="250"/>
      <c r="C48" s="289"/>
      <c r="D48" s="252"/>
      <c r="E48" s="17" t="s">
        <v>37</v>
      </c>
      <c r="F48" s="9"/>
      <c r="G48" s="154"/>
      <c r="H48" s="51">
        <f t="shared" si="5"/>
        <v>0</v>
      </c>
      <c r="I48" s="133">
        <v>0</v>
      </c>
      <c r="J48" s="133">
        <v>0</v>
      </c>
      <c r="K48" s="165">
        <v>0</v>
      </c>
      <c r="L48" s="173">
        <v>0</v>
      </c>
      <c r="M48" s="51">
        <v>0</v>
      </c>
      <c r="N48" s="51">
        <v>0</v>
      </c>
      <c r="O48" s="51">
        <v>0</v>
      </c>
      <c r="P48" s="51">
        <v>0</v>
      </c>
      <c r="Q48" s="51"/>
      <c r="R48" s="9"/>
    </row>
    <row r="49" spans="2:18" ht="30.75" customHeight="1" x14ac:dyDescent="0.25">
      <c r="B49" s="250"/>
      <c r="C49" s="289"/>
      <c r="D49" s="252"/>
      <c r="E49" s="17" t="s">
        <v>38</v>
      </c>
      <c r="F49" s="9"/>
      <c r="G49" s="154"/>
      <c r="H49" s="51">
        <f t="shared" si="5"/>
        <v>0</v>
      </c>
      <c r="I49" s="133">
        <v>0</v>
      </c>
      <c r="J49" s="133">
        <v>0</v>
      </c>
      <c r="K49" s="165">
        <v>0</v>
      </c>
      <c r="L49" s="173">
        <v>0</v>
      </c>
      <c r="M49" s="51">
        <v>0</v>
      </c>
      <c r="N49" s="51">
        <v>0</v>
      </c>
      <c r="O49" s="51">
        <v>0</v>
      </c>
      <c r="P49" s="51">
        <v>0</v>
      </c>
      <c r="Q49" s="51"/>
      <c r="R49" s="9"/>
    </row>
    <row r="50" spans="2:18" ht="47.25" customHeight="1" x14ac:dyDescent="0.25">
      <c r="B50" s="262"/>
      <c r="C50" s="290"/>
      <c r="D50" s="261"/>
      <c r="E50" s="128" t="s">
        <v>298</v>
      </c>
      <c r="F50" s="46" t="s">
        <v>79</v>
      </c>
      <c r="G50" s="154"/>
      <c r="H50" s="51">
        <f t="shared" si="5"/>
        <v>785.6</v>
      </c>
      <c r="I50" s="133">
        <f t="shared" ref="I50:P50" si="7">I51</f>
        <v>585.6</v>
      </c>
      <c r="J50" s="133">
        <f t="shared" si="7"/>
        <v>0</v>
      </c>
      <c r="K50" s="165">
        <f t="shared" si="7"/>
        <v>200</v>
      </c>
      <c r="L50" s="173">
        <f t="shared" si="7"/>
        <v>582.4</v>
      </c>
      <c r="M50" s="51">
        <f t="shared" si="7"/>
        <v>0</v>
      </c>
      <c r="N50" s="51">
        <f t="shared" si="7"/>
        <v>200</v>
      </c>
      <c r="O50" s="51">
        <f t="shared" si="7"/>
        <v>200</v>
      </c>
      <c r="P50" s="51">
        <f t="shared" si="7"/>
        <v>200</v>
      </c>
      <c r="Q50" s="51"/>
      <c r="R50" s="9"/>
    </row>
    <row r="51" spans="2:18" ht="34.5" customHeight="1" x14ac:dyDescent="0.25">
      <c r="B51" s="264" t="s">
        <v>91</v>
      </c>
      <c r="C51" s="217" t="s">
        <v>93</v>
      </c>
      <c r="D51" s="251" t="s">
        <v>303</v>
      </c>
      <c r="E51" s="43" t="s">
        <v>84</v>
      </c>
      <c r="F51" s="42"/>
      <c r="G51" s="6" t="s">
        <v>222</v>
      </c>
      <c r="H51" s="51">
        <f t="shared" si="5"/>
        <v>785.6</v>
      </c>
      <c r="I51" s="133">
        <f t="shared" ref="I51:P51" si="8">I54</f>
        <v>585.6</v>
      </c>
      <c r="J51" s="133">
        <f t="shared" si="8"/>
        <v>0</v>
      </c>
      <c r="K51" s="165">
        <f t="shared" si="8"/>
        <v>200</v>
      </c>
      <c r="L51" s="173">
        <f t="shared" si="8"/>
        <v>582.4</v>
      </c>
      <c r="M51" s="51">
        <f t="shared" si="8"/>
        <v>0</v>
      </c>
      <c r="N51" s="51">
        <f t="shared" si="8"/>
        <v>200</v>
      </c>
      <c r="O51" s="51">
        <f t="shared" si="8"/>
        <v>200</v>
      </c>
      <c r="P51" s="51">
        <f t="shared" si="8"/>
        <v>200</v>
      </c>
      <c r="Q51" s="51"/>
      <c r="R51" s="40"/>
    </row>
    <row r="52" spans="2:18" ht="28.5" customHeight="1" x14ac:dyDescent="0.25">
      <c r="B52" s="265"/>
      <c r="C52" s="260"/>
      <c r="D52" s="252"/>
      <c r="E52" s="41" t="s">
        <v>37</v>
      </c>
      <c r="F52" s="42"/>
      <c r="G52" s="154"/>
      <c r="H52" s="51">
        <v>0</v>
      </c>
      <c r="I52" s="133">
        <v>0</v>
      </c>
      <c r="J52" s="133">
        <v>0</v>
      </c>
      <c r="K52" s="165">
        <v>0</v>
      </c>
      <c r="L52" s="173">
        <v>0</v>
      </c>
      <c r="M52" s="51">
        <v>0</v>
      </c>
      <c r="N52" s="51">
        <v>0</v>
      </c>
      <c r="O52" s="51">
        <v>0</v>
      </c>
      <c r="P52" s="51">
        <v>0</v>
      </c>
      <c r="Q52" s="51"/>
      <c r="R52" s="40"/>
    </row>
    <row r="53" spans="2:18" ht="29.25" customHeight="1" x14ac:dyDescent="0.25">
      <c r="B53" s="265"/>
      <c r="C53" s="260"/>
      <c r="D53" s="252"/>
      <c r="E53" s="41" t="s">
        <v>38</v>
      </c>
      <c r="F53" s="42"/>
      <c r="G53" s="154"/>
      <c r="H53" s="50">
        <v>0</v>
      </c>
      <c r="I53" s="133">
        <v>0</v>
      </c>
      <c r="J53" s="133">
        <v>0</v>
      </c>
      <c r="K53" s="165">
        <v>0</v>
      </c>
      <c r="L53" s="173">
        <v>0</v>
      </c>
      <c r="M53" s="51">
        <v>0</v>
      </c>
      <c r="N53" s="51">
        <v>0</v>
      </c>
      <c r="O53" s="51">
        <v>0</v>
      </c>
      <c r="P53" s="51">
        <v>0</v>
      </c>
      <c r="Q53" s="51"/>
      <c r="R53" s="40"/>
    </row>
    <row r="54" spans="2:18" ht="46.5" customHeight="1" x14ac:dyDescent="0.25">
      <c r="B54" s="266"/>
      <c r="C54" s="218"/>
      <c r="D54" s="261"/>
      <c r="E54" s="128" t="s">
        <v>298</v>
      </c>
      <c r="F54" s="48" t="s">
        <v>79</v>
      </c>
      <c r="G54" s="154"/>
      <c r="H54" s="50">
        <f>I54+J54+K54</f>
        <v>785.6</v>
      </c>
      <c r="I54" s="133">
        <v>585.6</v>
      </c>
      <c r="J54" s="167">
        <v>0</v>
      </c>
      <c r="K54" s="165">
        <v>200</v>
      </c>
      <c r="L54" s="173">
        <v>582.4</v>
      </c>
      <c r="M54" s="51">
        <v>0</v>
      </c>
      <c r="N54" s="51">
        <v>200</v>
      </c>
      <c r="O54" s="51">
        <v>200</v>
      </c>
      <c r="P54" s="51">
        <v>200</v>
      </c>
      <c r="Q54" s="51"/>
      <c r="R54" s="40"/>
    </row>
    <row r="55" spans="2:18" ht="31.5" customHeight="1" x14ac:dyDescent="0.25">
      <c r="B55" s="268" t="s">
        <v>189</v>
      </c>
      <c r="C55" s="217" t="s">
        <v>229</v>
      </c>
      <c r="D55" s="251" t="s">
        <v>303</v>
      </c>
      <c r="E55" s="86" t="s">
        <v>84</v>
      </c>
      <c r="F55" s="40"/>
      <c r="G55" s="25" t="s">
        <v>226</v>
      </c>
      <c r="H55" s="51">
        <f>I55+J55+K55+L55+M55+N55+O55+P55</f>
        <v>1341</v>
      </c>
      <c r="I55" s="133">
        <f>I56+I57+I58+I59</f>
        <v>0</v>
      </c>
      <c r="J55" s="133">
        <f>J59</f>
        <v>328.6</v>
      </c>
      <c r="K55" s="165">
        <f>K56+K57+K58</f>
        <v>1012.4</v>
      </c>
      <c r="L55" s="173">
        <f t="shared" ref="J55:P58" si="9">L59</f>
        <v>0</v>
      </c>
      <c r="M55" s="51">
        <f t="shared" si="9"/>
        <v>0</v>
      </c>
      <c r="N55" s="51">
        <f t="shared" si="9"/>
        <v>0</v>
      </c>
      <c r="O55" s="51">
        <f t="shared" si="9"/>
        <v>0</v>
      </c>
      <c r="P55" s="51">
        <f t="shared" si="9"/>
        <v>0</v>
      </c>
      <c r="Q55" s="51"/>
      <c r="R55" s="136"/>
    </row>
    <row r="56" spans="2:18" ht="30.75" customHeight="1" x14ac:dyDescent="0.25">
      <c r="B56" s="269"/>
      <c r="C56" s="260"/>
      <c r="D56" s="252"/>
      <c r="E56" s="41" t="s">
        <v>38</v>
      </c>
      <c r="F56" s="40"/>
      <c r="G56" s="154"/>
      <c r="H56" s="51">
        <f>I56+J56+K56+L56+M56+N56+O56+P56</f>
        <v>0</v>
      </c>
      <c r="I56" s="133">
        <v>0</v>
      </c>
      <c r="J56" s="133">
        <f t="shared" si="9"/>
        <v>0</v>
      </c>
      <c r="K56" s="165">
        <v>0</v>
      </c>
      <c r="L56" s="173">
        <f t="shared" si="9"/>
        <v>0</v>
      </c>
      <c r="M56" s="51">
        <f t="shared" si="9"/>
        <v>0</v>
      </c>
      <c r="N56" s="51">
        <f t="shared" si="9"/>
        <v>0</v>
      </c>
      <c r="O56" s="51">
        <f t="shared" si="9"/>
        <v>0</v>
      </c>
      <c r="P56" s="51">
        <f t="shared" si="9"/>
        <v>0</v>
      </c>
      <c r="Q56" s="51"/>
      <c r="R56" s="136"/>
    </row>
    <row r="57" spans="2:18" ht="45" customHeight="1" x14ac:dyDescent="0.25">
      <c r="B57" s="269"/>
      <c r="C57" s="260"/>
      <c r="D57" s="252"/>
      <c r="E57" s="128" t="s">
        <v>298</v>
      </c>
      <c r="F57" s="40"/>
      <c r="G57" s="154"/>
      <c r="H57" s="51">
        <f>I57+J57+K57+L57+N57+O57+P57</f>
        <v>1307.8679999999999</v>
      </c>
      <c r="I57" s="133">
        <v>0</v>
      </c>
      <c r="J57" s="133">
        <f t="shared" si="9"/>
        <v>295.46800000000002</v>
      </c>
      <c r="K57" s="165">
        <f>K61+K65+K69+K73</f>
        <v>1012.4</v>
      </c>
      <c r="L57" s="173">
        <f t="shared" si="9"/>
        <v>0</v>
      </c>
      <c r="M57" s="51">
        <f t="shared" si="9"/>
        <v>0</v>
      </c>
      <c r="N57" s="51">
        <f t="shared" si="9"/>
        <v>0</v>
      </c>
      <c r="O57" s="51">
        <f t="shared" si="9"/>
        <v>0</v>
      </c>
      <c r="P57" s="51">
        <f t="shared" si="9"/>
        <v>0</v>
      </c>
      <c r="Q57" s="51"/>
      <c r="R57" s="51"/>
    </row>
    <row r="58" spans="2:18" ht="32.25" customHeight="1" x14ac:dyDescent="0.25">
      <c r="B58" s="270"/>
      <c r="C58" s="218"/>
      <c r="D58" s="261"/>
      <c r="E58" s="83" t="s">
        <v>67</v>
      </c>
      <c r="F58" s="40"/>
      <c r="G58" s="154"/>
      <c r="H58" s="51">
        <f>I58+J58+K58+L58+M58+O58+P58</f>
        <v>33.131999999999998</v>
      </c>
      <c r="I58" s="133">
        <v>0</v>
      </c>
      <c r="J58" s="133">
        <f t="shared" si="9"/>
        <v>33.131999999999998</v>
      </c>
      <c r="K58" s="165">
        <f t="shared" si="9"/>
        <v>0</v>
      </c>
      <c r="L58" s="173">
        <f t="shared" si="9"/>
        <v>0</v>
      </c>
      <c r="M58" s="51">
        <f t="shared" si="9"/>
        <v>0</v>
      </c>
      <c r="N58" s="51">
        <f t="shared" si="9"/>
        <v>0</v>
      </c>
      <c r="O58" s="51">
        <f t="shared" si="9"/>
        <v>0</v>
      </c>
      <c r="P58" s="51">
        <f t="shared" si="9"/>
        <v>0</v>
      </c>
      <c r="Q58" s="51"/>
      <c r="R58" s="51"/>
    </row>
    <row r="59" spans="2:18" s="38" customFormat="1" ht="30" customHeight="1" x14ac:dyDescent="0.25">
      <c r="B59" s="264" t="s">
        <v>167</v>
      </c>
      <c r="C59" s="217" t="s">
        <v>230</v>
      </c>
      <c r="D59" s="251" t="s">
        <v>302</v>
      </c>
      <c r="E59" s="86" t="s">
        <v>84</v>
      </c>
      <c r="F59" s="40"/>
      <c r="G59" s="161" t="s">
        <v>227</v>
      </c>
      <c r="H59" s="51">
        <f>J59</f>
        <v>328.6</v>
      </c>
      <c r="I59" s="133">
        <f>I60+I61+I62</f>
        <v>0</v>
      </c>
      <c r="J59" s="133">
        <f>J60+J61+J62</f>
        <v>328.6</v>
      </c>
      <c r="K59" s="165">
        <v>0</v>
      </c>
      <c r="L59" s="173">
        <v>0</v>
      </c>
      <c r="M59" s="51">
        <v>0</v>
      </c>
      <c r="N59" s="51">
        <v>0</v>
      </c>
      <c r="O59" s="51">
        <v>0</v>
      </c>
      <c r="P59" s="51">
        <v>0</v>
      </c>
      <c r="Q59" s="51"/>
      <c r="R59" s="51"/>
    </row>
    <row r="60" spans="2:18" s="38" customFormat="1" ht="64.5" customHeight="1" x14ac:dyDescent="0.25">
      <c r="B60" s="265"/>
      <c r="C60" s="260"/>
      <c r="D60" s="252"/>
      <c r="E60" s="53" t="s">
        <v>305</v>
      </c>
      <c r="F60" s="40"/>
      <c r="G60" s="154"/>
      <c r="H60" s="51">
        <f>I60+J60+K60+M60+N60+O60+P60</f>
        <v>0</v>
      </c>
      <c r="I60" s="133">
        <v>0</v>
      </c>
      <c r="J60" s="133">
        <v>0</v>
      </c>
      <c r="K60" s="165">
        <v>0</v>
      </c>
      <c r="L60" s="173">
        <v>0</v>
      </c>
      <c r="M60" s="51">
        <v>0</v>
      </c>
      <c r="N60" s="51">
        <v>0</v>
      </c>
      <c r="O60" s="51">
        <v>0</v>
      </c>
      <c r="P60" s="51">
        <v>0</v>
      </c>
      <c r="Q60" s="51"/>
      <c r="R60" s="51"/>
    </row>
    <row r="61" spans="2:18" ht="42.75" customHeight="1" x14ac:dyDescent="0.25">
      <c r="B61" s="265"/>
      <c r="C61" s="260"/>
      <c r="D61" s="252"/>
      <c r="E61" s="128" t="s">
        <v>306</v>
      </c>
      <c r="F61" s="40"/>
      <c r="G61" s="154"/>
      <c r="H61" s="51">
        <f>I61+J61+K61+L61+M61+N61+O61+P61</f>
        <v>295.46800000000002</v>
      </c>
      <c r="I61" s="133">
        <v>0</v>
      </c>
      <c r="J61" s="133">
        <v>295.46800000000002</v>
      </c>
      <c r="K61" s="165">
        <v>0</v>
      </c>
      <c r="L61" s="173">
        <v>0</v>
      </c>
      <c r="M61" s="51">
        <v>0</v>
      </c>
      <c r="N61" s="51">
        <v>0</v>
      </c>
      <c r="O61" s="51">
        <v>0</v>
      </c>
      <c r="P61" s="51">
        <v>0</v>
      </c>
      <c r="Q61" s="51"/>
      <c r="R61" s="51"/>
    </row>
    <row r="62" spans="2:18" ht="30" customHeight="1" x14ac:dyDescent="0.25">
      <c r="B62" s="266"/>
      <c r="C62" s="218"/>
      <c r="D62" s="261"/>
      <c r="E62" s="83" t="s">
        <v>67</v>
      </c>
      <c r="F62" s="40"/>
      <c r="G62" s="154"/>
      <c r="H62" s="51">
        <f>J62+K62+L62+M62+N62+O62+P62</f>
        <v>33.131999999999998</v>
      </c>
      <c r="I62" s="133">
        <v>0</v>
      </c>
      <c r="J62" s="133">
        <v>33.131999999999998</v>
      </c>
      <c r="K62" s="165">
        <v>0</v>
      </c>
      <c r="L62" s="173">
        <v>0</v>
      </c>
      <c r="M62" s="51">
        <v>0</v>
      </c>
      <c r="N62" s="51">
        <v>0</v>
      </c>
      <c r="O62" s="51">
        <v>0</v>
      </c>
      <c r="P62" s="51">
        <v>0</v>
      </c>
      <c r="Q62" s="51"/>
      <c r="R62" s="51"/>
    </row>
    <row r="63" spans="2:18" ht="31.5" customHeight="1" x14ac:dyDescent="0.25">
      <c r="B63" s="249" t="s">
        <v>245</v>
      </c>
      <c r="C63" s="217" t="s">
        <v>264</v>
      </c>
      <c r="D63" s="251" t="s">
        <v>302</v>
      </c>
      <c r="E63" s="129" t="s">
        <v>84</v>
      </c>
      <c r="F63" s="40"/>
      <c r="G63" s="161" t="s">
        <v>282</v>
      </c>
      <c r="H63" s="51">
        <f t="shared" ref="H63:P63" si="10">H64+H65+H66</f>
        <v>341.8</v>
      </c>
      <c r="I63" s="133">
        <f t="shared" si="10"/>
        <v>0</v>
      </c>
      <c r="J63" s="133">
        <f t="shared" si="10"/>
        <v>0</v>
      </c>
      <c r="K63" s="165">
        <f t="shared" si="10"/>
        <v>341.8</v>
      </c>
      <c r="L63" s="173">
        <f t="shared" si="10"/>
        <v>0</v>
      </c>
      <c r="M63" s="51">
        <f t="shared" si="10"/>
        <v>0</v>
      </c>
      <c r="N63" s="51">
        <f t="shared" si="10"/>
        <v>0</v>
      </c>
      <c r="O63" s="51">
        <f t="shared" si="10"/>
        <v>0</v>
      </c>
      <c r="P63" s="51">
        <f t="shared" si="10"/>
        <v>0</v>
      </c>
      <c r="Q63" s="51"/>
      <c r="R63" s="135"/>
    </row>
    <row r="64" spans="2:18" ht="59.25" customHeight="1" x14ac:dyDescent="0.25">
      <c r="B64" s="250"/>
      <c r="C64" s="260"/>
      <c r="D64" s="252"/>
      <c r="E64" s="53" t="s">
        <v>297</v>
      </c>
      <c r="F64" s="40"/>
      <c r="G64" s="154"/>
      <c r="H64" s="51">
        <v>0</v>
      </c>
      <c r="I64" s="133">
        <v>0</v>
      </c>
      <c r="J64" s="133">
        <v>0</v>
      </c>
      <c r="K64" s="165">
        <v>0</v>
      </c>
      <c r="L64" s="173">
        <v>0</v>
      </c>
      <c r="M64" s="51">
        <v>0</v>
      </c>
      <c r="N64" s="51">
        <v>0</v>
      </c>
      <c r="O64" s="51">
        <v>0</v>
      </c>
      <c r="P64" s="51">
        <v>0</v>
      </c>
      <c r="Q64" s="51"/>
      <c r="R64" s="137"/>
    </row>
    <row r="65" spans="2:18" ht="48.75" customHeight="1" x14ac:dyDescent="0.25">
      <c r="B65" s="250"/>
      <c r="C65" s="260"/>
      <c r="D65" s="252"/>
      <c r="E65" s="128" t="s">
        <v>298</v>
      </c>
      <c r="F65" s="40"/>
      <c r="G65" s="154"/>
      <c r="H65" s="51">
        <f>I65+J65+K65+L65+M65+N65+O65+P65+Q65+R65</f>
        <v>341.8</v>
      </c>
      <c r="I65" s="133">
        <v>0</v>
      </c>
      <c r="J65" s="133">
        <v>0</v>
      </c>
      <c r="K65" s="165">
        <v>341.8</v>
      </c>
      <c r="L65" s="173">
        <v>0</v>
      </c>
      <c r="M65" s="51">
        <v>0</v>
      </c>
      <c r="N65" s="51">
        <v>0</v>
      </c>
      <c r="O65" s="51">
        <v>0</v>
      </c>
      <c r="P65" s="51">
        <v>0</v>
      </c>
      <c r="Q65" s="51"/>
      <c r="R65" s="137"/>
    </row>
    <row r="66" spans="2:18" s="38" customFormat="1" ht="37.5" customHeight="1" x14ac:dyDescent="0.25">
      <c r="B66" s="262"/>
      <c r="C66" s="218"/>
      <c r="D66" s="261"/>
      <c r="E66" s="134" t="s">
        <v>67</v>
      </c>
      <c r="F66" s="40"/>
      <c r="G66" s="154"/>
      <c r="H66" s="51">
        <v>0</v>
      </c>
      <c r="I66" s="133">
        <v>0</v>
      </c>
      <c r="J66" s="133">
        <v>0</v>
      </c>
      <c r="K66" s="165">
        <v>0</v>
      </c>
      <c r="L66" s="173">
        <v>0</v>
      </c>
      <c r="M66" s="51">
        <v>0</v>
      </c>
      <c r="N66" s="51">
        <v>0</v>
      </c>
      <c r="O66" s="51">
        <v>0</v>
      </c>
      <c r="P66" s="51">
        <v>0</v>
      </c>
      <c r="Q66" s="51"/>
      <c r="R66" s="137"/>
    </row>
    <row r="67" spans="2:18" s="38" customFormat="1" ht="33.75" customHeight="1" x14ac:dyDescent="0.25">
      <c r="B67" s="249" t="s">
        <v>246</v>
      </c>
      <c r="C67" s="263" t="s">
        <v>265</v>
      </c>
      <c r="D67" s="251" t="s">
        <v>302</v>
      </c>
      <c r="E67" s="129" t="s">
        <v>84</v>
      </c>
      <c r="F67" s="40"/>
      <c r="G67" s="161" t="s">
        <v>283</v>
      </c>
      <c r="H67" s="51">
        <f t="shared" ref="H67:O67" si="11">H68+H69+H70</f>
        <v>232.6</v>
      </c>
      <c r="I67" s="133">
        <f t="shared" si="11"/>
        <v>0</v>
      </c>
      <c r="J67" s="133">
        <f t="shared" si="11"/>
        <v>0</v>
      </c>
      <c r="K67" s="165">
        <f t="shared" si="11"/>
        <v>232.6</v>
      </c>
      <c r="L67" s="173">
        <f t="shared" si="11"/>
        <v>0</v>
      </c>
      <c r="M67" s="51">
        <f t="shared" si="11"/>
        <v>0</v>
      </c>
      <c r="N67" s="51">
        <f t="shared" si="11"/>
        <v>0</v>
      </c>
      <c r="O67" s="51">
        <f t="shared" si="11"/>
        <v>0</v>
      </c>
      <c r="P67" s="51">
        <v>0</v>
      </c>
      <c r="Q67" s="51"/>
      <c r="R67" s="51"/>
    </row>
    <row r="68" spans="2:18" s="38" customFormat="1" ht="59.25" customHeight="1" x14ac:dyDescent="0.25">
      <c r="B68" s="250"/>
      <c r="C68" s="263"/>
      <c r="D68" s="252"/>
      <c r="E68" s="53" t="s">
        <v>297</v>
      </c>
      <c r="F68" s="40"/>
      <c r="G68" s="154"/>
      <c r="H68" s="51">
        <v>0</v>
      </c>
      <c r="I68" s="133">
        <v>0</v>
      </c>
      <c r="J68" s="133">
        <v>0</v>
      </c>
      <c r="K68" s="165">
        <v>0</v>
      </c>
      <c r="L68" s="173">
        <v>0</v>
      </c>
      <c r="M68" s="51">
        <v>0</v>
      </c>
      <c r="N68" s="51">
        <v>0</v>
      </c>
      <c r="O68" s="51">
        <v>0</v>
      </c>
      <c r="P68" s="51">
        <v>0</v>
      </c>
      <c r="Q68" s="51"/>
      <c r="R68" s="51"/>
    </row>
    <row r="69" spans="2:18" s="38" customFormat="1" ht="50.25" customHeight="1" x14ac:dyDescent="0.25">
      <c r="B69" s="250"/>
      <c r="C69" s="263"/>
      <c r="D69" s="252"/>
      <c r="E69" s="128" t="s">
        <v>295</v>
      </c>
      <c r="F69" s="40"/>
      <c r="G69" s="154"/>
      <c r="H69" s="51">
        <f>I69+J69+K69+L69+M69+N69+O69+P69+Q69+R69</f>
        <v>232.6</v>
      </c>
      <c r="I69" s="133">
        <v>0</v>
      </c>
      <c r="J69" s="133">
        <v>0</v>
      </c>
      <c r="K69" s="165">
        <v>232.6</v>
      </c>
      <c r="L69" s="173">
        <v>0</v>
      </c>
      <c r="M69" s="51">
        <v>0</v>
      </c>
      <c r="N69" s="51">
        <v>0</v>
      </c>
      <c r="O69" s="51">
        <v>0</v>
      </c>
      <c r="P69" s="51">
        <v>0</v>
      </c>
      <c r="Q69" s="51"/>
      <c r="R69" s="51"/>
    </row>
    <row r="70" spans="2:18" s="38" customFormat="1" ht="33.75" customHeight="1" x14ac:dyDescent="0.25">
      <c r="B70" s="262"/>
      <c r="C70" s="263"/>
      <c r="D70" s="261"/>
      <c r="E70" s="134" t="s">
        <v>67</v>
      </c>
      <c r="F70" s="40"/>
      <c r="G70" s="154"/>
      <c r="H70" s="51">
        <v>0</v>
      </c>
      <c r="I70" s="133">
        <v>0</v>
      </c>
      <c r="J70" s="133">
        <v>0</v>
      </c>
      <c r="K70" s="165">
        <v>0</v>
      </c>
      <c r="L70" s="173">
        <v>0</v>
      </c>
      <c r="M70" s="51">
        <v>0</v>
      </c>
      <c r="N70" s="51">
        <v>0</v>
      </c>
      <c r="O70" s="51">
        <v>0</v>
      </c>
      <c r="P70" s="51">
        <v>0</v>
      </c>
      <c r="Q70" s="51"/>
      <c r="R70" s="51"/>
    </row>
    <row r="71" spans="2:18" ht="30.75" customHeight="1" x14ac:dyDescent="0.25">
      <c r="B71" s="249" t="s">
        <v>263</v>
      </c>
      <c r="C71" s="217" t="s">
        <v>266</v>
      </c>
      <c r="D71" s="251" t="s">
        <v>296</v>
      </c>
      <c r="E71" s="129" t="s">
        <v>84</v>
      </c>
      <c r="F71" s="40"/>
      <c r="G71" s="161" t="s">
        <v>284</v>
      </c>
      <c r="H71" s="51">
        <f t="shared" ref="H71:P71" si="12">H72+H73+H74</f>
        <v>438</v>
      </c>
      <c r="I71" s="133">
        <f t="shared" si="12"/>
        <v>0</v>
      </c>
      <c r="J71" s="133">
        <f t="shared" si="12"/>
        <v>0</v>
      </c>
      <c r="K71" s="165">
        <f t="shared" si="12"/>
        <v>438</v>
      </c>
      <c r="L71" s="173">
        <f t="shared" si="12"/>
        <v>0</v>
      </c>
      <c r="M71" s="51">
        <f t="shared" si="12"/>
        <v>0</v>
      </c>
      <c r="N71" s="51">
        <f t="shared" si="12"/>
        <v>0</v>
      </c>
      <c r="O71" s="51">
        <f t="shared" si="12"/>
        <v>0</v>
      </c>
      <c r="P71" s="51">
        <f t="shared" si="12"/>
        <v>0</v>
      </c>
      <c r="Q71" s="51"/>
      <c r="R71" s="51"/>
    </row>
    <row r="72" spans="2:18" ht="43.5" customHeight="1" x14ac:dyDescent="0.25">
      <c r="B72" s="250"/>
      <c r="C72" s="260"/>
      <c r="D72" s="252"/>
      <c r="E72" s="53" t="s">
        <v>297</v>
      </c>
      <c r="F72" s="40"/>
      <c r="G72" s="154"/>
      <c r="H72" s="51">
        <v>0</v>
      </c>
      <c r="I72" s="133">
        <v>0</v>
      </c>
      <c r="J72" s="133">
        <v>0</v>
      </c>
      <c r="K72" s="165">
        <v>0</v>
      </c>
      <c r="L72" s="173">
        <v>0</v>
      </c>
      <c r="M72" s="51">
        <v>0</v>
      </c>
      <c r="N72" s="51">
        <v>0</v>
      </c>
      <c r="O72" s="51">
        <v>0</v>
      </c>
      <c r="P72" s="51">
        <v>0</v>
      </c>
      <c r="Q72" s="51"/>
      <c r="R72" s="51"/>
    </row>
    <row r="73" spans="2:18" ht="49.5" customHeight="1" x14ac:dyDescent="0.25">
      <c r="B73" s="250"/>
      <c r="C73" s="260"/>
      <c r="D73" s="252"/>
      <c r="E73" s="128" t="s">
        <v>295</v>
      </c>
      <c r="F73" s="40"/>
      <c r="G73" s="154"/>
      <c r="H73" s="51">
        <f>I73+J73+K73+L73+M73+N73+O73+P73+Q73+R73</f>
        <v>438</v>
      </c>
      <c r="I73" s="133">
        <v>0</v>
      </c>
      <c r="J73" s="133">
        <v>0</v>
      </c>
      <c r="K73" s="165">
        <v>438</v>
      </c>
      <c r="L73" s="173">
        <v>0</v>
      </c>
      <c r="M73" s="51">
        <v>0</v>
      </c>
      <c r="N73" s="51">
        <v>0</v>
      </c>
      <c r="O73" s="51">
        <v>0</v>
      </c>
      <c r="P73" s="51">
        <v>0</v>
      </c>
      <c r="Q73" s="51"/>
      <c r="R73" s="51"/>
    </row>
    <row r="74" spans="2:18" ht="41.25" customHeight="1" x14ac:dyDescent="0.25">
      <c r="B74" s="262"/>
      <c r="C74" s="218"/>
      <c r="D74" s="261"/>
      <c r="E74" s="134" t="s">
        <v>67</v>
      </c>
      <c r="F74" s="40"/>
      <c r="G74" s="154"/>
      <c r="H74" s="51">
        <v>0</v>
      </c>
      <c r="I74" s="133">
        <v>0</v>
      </c>
      <c r="J74" s="133">
        <v>0</v>
      </c>
      <c r="K74" s="165">
        <v>0</v>
      </c>
      <c r="L74" s="173">
        <v>0</v>
      </c>
      <c r="M74" s="51">
        <v>0</v>
      </c>
      <c r="N74" s="51">
        <v>0</v>
      </c>
      <c r="O74" s="51">
        <v>0</v>
      </c>
      <c r="P74" s="51">
        <v>0</v>
      </c>
      <c r="Q74" s="51"/>
      <c r="R74" s="51"/>
    </row>
    <row r="75" spans="2:18" s="38" customFormat="1" ht="33.75" customHeight="1" x14ac:dyDescent="0.25">
      <c r="B75" s="249" t="s">
        <v>231</v>
      </c>
      <c r="C75" s="217" t="s">
        <v>92</v>
      </c>
      <c r="D75" s="251" t="s">
        <v>302</v>
      </c>
      <c r="E75" s="148" t="s">
        <v>84</v>
      </c>
      <c r="F75" s="40"/>
      <c r="G75" s="25" t="s">
        <v>287</v>
      </c>
      <c r="H75" s="54">
        <f>I75+J75+K75</f>
        <v>2629.3389999999999</v>
      </c>
      <c r="I75" s="59">
        <f>I76+I77+I78+I79+I80</f>
        <v>2629.3389999999999</v>
      </c>
      <c r="J75" s="59">
        <v>0</v>
      </c>
      <c r="K75" s="59">
        <v>0</v>
      </c>
      <c r="L75" s="173">
        <v>0</v>
      </c>
      <c r="M75" s="51">
        <v>0</v>
      </c>
      <c r="N75" s="51">
        <v>0</v>
      </c>
      <c r="O75" s="51">
        <v>0</v>
      </c>
      <c r="P75" s="51">
        <v>0</v>
      </c>
      <c r="Q75" s="51"/>
      <c r="R75" s="40"/>
    </row>
    <row r="76" spans="2:18" s="38" customFormat="1" ht="35.25" customHeight="1" x14ac:dyDescent="0.25">
      <c r="B76" s="250"/>
      <c r="C76" s="260"/>
      <c r="D76" s="252"/>
      <c r="E76" s="41" t="s">
        <v>37</v>
      </c>
      <c r="F76" s="40"/>
      <c r="G76" s="154"/>
      <c r="H76" s="51">
        <v>0</v>
      </c>
      <c r="I76" s="150">
        <v>0</v>
      </c>
      <c r="J76" s="150">
        <v>0</v>
      </c>
      <c r="K76" s="165">
        <v>0</v>
      </c>
      <c r="L76" s="173">
        <v>0</v>
      </c>
      <c r="M76" s="51">
        <v>0</v>
      </c>
      <c r="N76" s="51">
        <v>0</v>
      </c>
      <c r="O76" s="51">
        <v>0</v>
      </c>
      <c r="P76" s="51">
        <v>0</v>
      </c>
      <c r="Q76" s="51"/>
      <c r="R76" s="40"/>
    </row>
    <row r="77" spans="2:18" s="38" customFormat="1" ht="36.75" customHeight="1" x14ac:dyDescent="0.25">
      <c r="B77" s="250"/>
      <c r="C77" s="260"/>
      <c r="D77" s="252"/>
      <c r="E77" s="41" t="s">
        <v>38</v>
      </c>
      <c r="F77" s="40"/>
      <c r="G77" s="154"/>
      <c r="H77" s="51">
        <f>I77+J77+K77</f>
        <v>1576.1</v>
      </c>
      <c r="I77" s="150">
        <f>I83+I88+I93+I101+I124</f>
        <v>1576.1</v>
      </c>
      <c r="J77" s="150">
        <v>0</v>
      </c>
      <c r="K77" s="165">
        <f>K109+K118</f>
        <v>0</v>
      </c>
      <c r="L77" s="173">
        <v>0</v>
      </c>
      <c r="M77" s="51">
        <v>0</v>
      </c>
      <c r="N77" s="51">
        <v>0</v>
      </c>
      <c r="O77" s="51">
        <v>0</v>
      </c>
      <c r="P77" s="51">
        <v>0</v>
      </c>
      <c r="Q77" s="51"/>
      <c r="R77" s="40"/>
    </row>
    <row r="78" spans="2:18" ht="45" customHeight="1" x14ac:dyDescent="0.25">
      <c r="B78" s="250"/>
      <c r="C78" s="260"/>
      <c r="D78" s="252"/>
      <c r="E78" s="147" t="s">
        <v>307</v>
      </c>
      <c r="F78" s="40"/>
      <c r="G78" s="154"/>
      <c r="H78" s="51">
        <f>I78+J78+K78</f>
        <v>280</v>
      </c>
      <c r="I78" s="150">
        <f>I84+I94+I102+I106</f>
        <v>280</v>
      </c>
      <c r="J78" s="150">
        <v>0</v>
      </c>
      <c r="K78" s="165">
        <v>0</v>
      </c>
      <c r="L78" s="173">
        <v>0</v>
      </c>
      <c r="M78" s="51">
        <v>0</v>
      </c>
      <c r="N78" s="51">
        <v>0</v>
      </c>
      <c r="O78" s="51">
        <v>0</v>
      </c>
      <c r="P78" s="51">
        <v>0</v>
      </c>
      <c r="Q78" s="51"/>
      <c r="R78" s="40"/>
    </row>
    <row r="79" spans="2:18" ht="33" customHeight="1" x14ac:dyDescent="0.25">
      <c r="B79" s="250"/>
      <c r="C79" s="260"/>
      <c r="D79" s="252"/>
      <c r="E79" s="41" t="s">
        <v>67</v>
      </c>
      <c r="F79" s="40"/>
      <c r="G79" s="154"/>
      <c r="H79" s="51">
        <f>I79+J79+K79</f>
        <v>440</v>
      </c>
      <c r="I79" s="150">
        <f>I85+I90+I95+I98+I103+I107</f>
        <v>440</v>
      </c>
      <c r="J79" s="150">
        <v>0</v>
      </c>
      <c r="K79" s="165">
        <v>0</v>
      </c>
      <c r="L79" s="173">
        <v>0</v>
      </c>
      <c r="M79" s="51">
        <v>0</v>
      </c>
      <c r="N79" s="51">
        <v>0</v>
      </c>
      <c r="O79" s="51">
        <v>0</v>
      </c>
      <c r="P79" s="51">
        <v>0</v>
      </c>
      <c r="Q79" s="51"/>
      <c r="R79" s="40"/>
    </row>
    <row r="80" spans="2:18" ht="28.5" customHeight="1" x14ac:dyDescent="0.25">
      <c r="B80" s="262"/>
      <c r="C80" s="218"/>
      <c r="D80" s="261"/>
      <c r="E80" s="53" t="s">
        <v>96</v>
      </c>
      <c r="F80" s="40"/>
      <c r="G80" s="154"/>
      <c r="H80" s="51">
        <f>I80+J80+K80</f>
        <v>333.23899999999998</v>
      </c>
      <c r="I80" s="150">
        <f>I89+I97+I105+I128</f>
        <v>333.23899999999998</v>
      </c>
      <c r="J80" s="150">
        <v>0</v>
      </c>
      <c r="K80" s="165">
        <v>0</v>
      </c>
      <c r="L80" s="173">
        <v>0</v>
      </c>
      <c r="M80" s="51">
        <v>0</v>
      </c>
      <c r="N80" s="51">
        <v>0</v>
      </c>
      <c r="O80" s="51">
        <v>0</v>
      </c>
      <c r="P80" s="51">
        <v>0</v>
      </c>
      <c r="Q80" s="51"/>
      <c r="R80" s="40"/>
    </row>
    <row r="81" spans="2:18" ht="43.5" customHeight="1" x14ac:dyDescent="0.25">
      <c r="B81" s="249" t="s">
        <v>172</v>
      </c>
      <c r="C81" s="217" t="s">
        <v>97</v>
      </c>
      <c r="D81" s="251" t="s">
        <v>302</v>
      </c>
      <c r="E81" s="148" t="s">
        <v>84</v>
      </c>
      <c r="F81" s="40"/>
      <c r="G81" s="159" t="s">
        <v>223</v>
      </c>
      <c r="H81" s="54">
        <f>I81+J81+K81+Q81+R81</f>
        <v>626.62199999999996</v>
      </c>
      <c r="I81" s="59">
        <f>I82+I83+I84+I85</f>
        <v>626.62199999999996</v>
      </c>
      <c r="J81" s="59">
        <v>0</v>
      </c>
      <c r="K81" s="59">
        <v>0</v>
      </c>
      <c r="L81" s="173">
        <v>0</v>
      </c>
      <c r="M81" s="51">
        <v>0</v>
      </c>
      <c r="N81" s="51">
        <v>0</v>
      </c>
      <c r="O81" s="51">
        <v>0</v>
      </c>
      <c r="P81" s="51">
        <v>0</v>
      </c>
      <c r="Q81" s="51"/>
      <c r="R81" s="40"/>
    </row>
    <row r="82" spans="2:18" ht="78.75" customHeight="1" x14ac:dyDescent="0.25">
      <c r="B82" s="250"/>
      <c r="C82" s="260"/>
      <c r="D82" s="252"/>
      <c r="E82" s="41" t="s">
        <v>37</v>
      </c>
      <c r="F82" s="40"/>
      <c r="G82" s="154"/>
      <c r="H82" s="51">
        <f t="shared" ref="H82:H88" si="13">I82</f>
        <v>0</v>
      </c>
      <c r="I82" s="150">
        <v>0</v>
      </c>
      <c r="J82" s="150">
        <v>0</v>
      </c>
      <c r="K82" s="165">
        <v>0</v>
      </c>
      <c r="L82" s="173">
        <v>0</v>
      </c>
      <c r="M82" s="51">
        <v>0</v>
      </c>
      <c r="N82" s="51">
        <v>0</v>
      </c>
      <c r="O82" s="51">
        <v>0</v>
      </c>
      <c r="P82" s="51">
        <v>0</v>
      </c>
      <c r="Q82" s="51"/>
      <c r="R82" s="40"/>
    </row>
    <row r="83" spans="2:18" ht="34.5" customHeight="1" x14ac:dyDescent="0.25">
      <c r="B83" s="250"/>
      <c r="C83" s="260"/>
      <c r="D83" s="252"/>
      <c r="E83" s="41" t="s">
        <v>38</v>
      </c>
      <c r="F83" s="40"/>
      <c r="G83" s="154"/>
      <c r="H83" s="51">
        <f t="shared" si="13"/>
        <v>563.9</v>
      </c>
      <c r="I83" s="150">
        <v>563.9</v>
      </c>
      <c r="J83" s="150">
        <v>0</v>
      </c>
      <c r="K83" s="165">
        <v>0</v>
      </c>
      <c r="L83" s="173">
        <v>0</v>
      </c>
      <c r="M83" s="51">
        <v>0</v>
      </c>
      <c r="N83" s="51">
        <v>0</v>
      </c>
      <c r="O83" s="51">
        <v>0</v>
      </c>
      <c r="P83" s="51">
        <v>0</v>
      </c>
      <c r="Q83" s="51"/>
      <c r="R83" s="40"/>
    </row>
    <row r="84" spans="2:18" ht="60" customHeight="1" x14ac:dyDescent="0.25">
      <c r="B84" s="250"/>
      <c r="C84" s="260"/>
      <c r="D84" s="252"/>
      <c r="E84" s="147" t="s">
        <v>298</v>
      </c>
      <c r="F84" s="40"/>
      <c r="G84" s="154"/>
      <c r="H84" s="51">
        <f t="shared" si="13"/>
        <v>62.722000000000001</v>
      </c>
      <c r="I84" s="150">
        <v>62.722000000000001</v>
      </c>
      <c r="J84" s="150">
        <v>0</v>
      </c>
      <c r="K84" s="165">
        <v>0</v>
      </c>
      <c r="L84" s="173">
        <v>0</v>
      </c>
      <c r="M84" s="51">
        <v>0</v>
      </c>
      <c r="N84" s="51">
        <v>0</v>
      </c>
      <c r="O84" s="51">
        <v>0</v>
      </c>
      <c r="P84" s="51">
        <v>0</v>
      </c>
      <c r="Q84" s="51"/>
      <c r="R84" s="40"/>
    </row>
    <row r="85" spans="2:18" ht="39.75" customHeight="1" x14ac:dyDescent="0.25">
      <c r="B85" s="262"/>
      <c r="C85" s="218"/>
      <c r="D85" s="261"/>
      <c r="E85" s="106" t="s">
        <v>67</v>
      </c>
      <c r="F85" s="40"/>
      <c r="H85" s="51">
        <f t="shared" si="13"/>
        <v>0</v>
      </c>
      <c r="I85" s="150">
        <v>0</v>
      </c>
      <c r="J85" s="150">
        <v>0</v>
      </c>
      <c r="K85" s="165">
        <v>0</v>
      </c>
      <c r="L85" s="173">
        <v>0</v>
      </c>
      <c r="M85" s="51">
        <v>0</v>
      </c>
      <c r="N85" s="51">
        <v>0</v>
      </c>
      <c r="O85" s="51">
        <v>0</v>
      </c>
      <c r="P85" s="51">
        <v>0</v>
      </c>
      <c r="Q85" s="51"/>
      <c r="R85" s="40"/>
    </row>
    <row r="86" spans="2:18" ht="34.5" customHeight="1" x14ac:dyDescent="0.25">
      <c r="B86" s="149"/>
      <c r="C86" s="217" t="s">
        <v>94</v>
      </c>
      <c r="D86" s="251" t="s">
        <v>302</v>
      </c>
      <c r="E86" s="148" t="s">
        <v>84</v>
      </c>
      <c r="F86" s="40"/>
      <c r="G86" s="159" t="s">
        <v>223</v>
      </c>
      <c r="H86" s="54">
        <f t="shared" si="13"/>
        <v>349.75900000000001</v>
      </c>
      <c r="I86" s="59">
        <f>I87+I88+I89+I90</f>
        <v>349.75900000000001</v>
      </c>
      <c r="J86" s="59">
        <v>0</v>
      </c>
      <c r="K86" s="59">
        <v>0</v>
      </c>
      <c r="L86" s="173">
        <v>0</v>
      </c>
      <c r="M86" s="51">
        <v>0</v>
      </c>
      <c r="N86" s="51">
        <v>0</v>
      </c>
      <c r="O86" s="51">
        <v>0</v>
      </c>
      <c r="P86" s="51">
        <v>0</v>
      </c>
      <c r="Q86" s="51"/>
      <c r="R86" s="40"/>
    </row>
    <row r="87" spans="2:18" s="38" customFormat="1" ht="28.5" customHeight="1" x14ac:dyDescent="0.25">
      <c r="B87" s="149"/>
      <c r="C87" s="260"/>
      <c r="D87" s="252"/>
      <c r="E87" s="41" t="s">
        <v>37</v>
      </c>
      <c r="F87" s="40"/>
      <c r="G87" s="156"/>
      <c r="H87" s="51">
        <f t="shared" si="13"/>
        <v>0</v>
      </c>
      <c r="I87" s="60">
        <v>0</v>
      </c>
      <c r="J87" s="150">
        <v>0</v>
      </c>
      <c r="K87" s="165">
        <v>0</v>
      </c>
      <c r="L87" s="173">
        <v>0</v>
      </c>
      <c r="M87" s="51">
        <v>0</v>
      </c>
      <c r="N87" s="51">
        <v>0</v>
      </c>
      <c r="O87" s="51">
        <v>0</v>
      </c>
      <c r="P87" s="51">
        <v>0</v>
      </c>
      <c r="Q87" s="51"/>
      <c r="R87" s="40"/>
    </row>
    <row r="88" spans="2:18" s="38" customFormat="1" ht="45.75" customHeight="1" x14ac:dyDescent="0.25">
      <c r="B88" s="149"/>
      <c r="C88" s="260"/>
      <c r="D88" s="252"/>
      <c r="E88" s="41" t="s">
        <v>38</v>
      </c>
      <c r="F88" s="40"/>
      <c r="G88" s="156"/>
      <c r="H88" s="51">
        <f t="shared" si="13"/>
        <v>0</v>
      </c>
      <c r="I88" s="150">
        <v>0</v>
      </c>
      <c r="J88" s="150">
        <v>0</v>
      </c>
      <c r="K88" s="165">
        <v>0</v>
      </c>
      <c r="L88" s="173">
        <v>0</v>
      </c>
      <c r="M88" s="51">
        <v>0</v>
      </c>
      <c r="N88" s="51">
        <v>0</v>
      </c>
      <c r="O88" s="51">
        <v>0</v>
      </c>
      <c r="P88" s="51">
        <v>0</v>
      </c>
      <c r="Q88" s="51"/>
      <c r="R88" s="40"/>
    </row>
    <row r="89" spans="2:18" s="38" customFormat="1" ht="73.5" customHeight="1" x14ac:dyDescent="0.25">
      <c r="B89" s="149"/>
      <c r="C89" s="260"/>
      <c r="D89" s="252"/>
      <c r="E89" s="134" t="s">
        <v>297</v>
      </c>
      <c r="F89" s="40"/>
      <c r="G89" s="156"/>
      <c r="H89" s="51">
        <f>I89+J89+K89+L89+M89+N89+O89+P89</f>
        <v>163.75899999999999</v>
      </c>
      <c r="I89" s="150">
        <v>163.75899999999999</v>
      </c>
      <c r="J89" s="150">
        <v>0</v>
      </c>
      <c r="K89" s="165">
        <v>0</v>
      </c>
      <c r="L89" s="173">
        <v>0</v>
      </c>
      <c r="M89" s="51">
        <v>0</v>
      </c>
      <c r="N89" s="51">
        <v>0</v>
      </c>
      <c r="O89" s="51">
        <v>0</v>
      </c>
      <c r="P89" s="51">
        <v>0</v>
      </c>
      <c r="Q89" s="51"/>
      <c r="R89" s="40"/>
    </row>
    <row r="90" spans="2:18" s="38" customFormat="1" ht="48.75" customHeight="1" x14ac:dyDescent="0.25">
      <c r="B90" s="149"/>
      <c r="C90" s="218"/>
      <c r="D90" s="261"/>
      <c r="E90" s="134" t="s">
        <v>67</v>
      </c>
      <c r="F90" s="40"/>
      <c r="G90" s="156"/>
      <c r="H90" s="51">
        <f>I90+J90+K90+L90+M90+N90+O90+P90</f>
        <v>186</v>
      </c>
      <c r="I90" s="150">
        <v>186</v>
      </c>
      <c r="J90" s="150">
        <v>0</v>
      </c>
      <c r="K90" s="165">
        <v>0</v>
      </c>
      <c r="L90" s="173">
        <v>0</v>
      </c>
      <c r="M90" s="51">
        <v>0</v>
      </c>
      <c r="N90" s="51">
        <v>0</v>
      </c>
      <c r="O90" s="51">
        <v>0</v>
      </c>
      <c r="P90" s="51">
        <v>0</v>
      </c>
      <c r="Q90" s="51"/>
      <c r="R90" s="40"/>
    </row>
    <row r="91" spans="2:18" s="38" customFormat="1" ht="33" customHeight="1" x14ac:dyDescent="0.25">
      <c r="B91" s="249" t="s">
        <v>267</v>
      </c>
      <c r="C91" s="217" t="s">
        <v>98</v>
      </c>
      <c r="D91" s="251" t="s">
        <v>302</v>
      </c>
      <c r="E91" s="148" t="s">
        <v>84</v>
      </c>
      <c r="F91" s="40"/>
      <c r="G91" s="25" t="s">
        <v>100</v>
      </c>
      <c r="H91" s="54">
        <f t="shared" ref="H91:H95" si="14">I91+J91+K91</f>
        <v>700.178</v>
      </c>
      <c r="I91" s="59">
        <f>I92+I93+I94+I95</f>
        <v>700.178</v>
      </c>
      <c r="J91" s="150">
        <v>0</v>
      </c>
      <c r="K91" s="165">
        <v>0</v>
      </c>
      <c r="L91" s="173">
        <v>0</v>
      </c>
      <c r="M91" s="51">
        <v>0</v>
      </c>
      <c r="N91" s="51">
        <v>0</v>
      </c>
      <c r="O91" s="51">
        <v>0</v>
      </c>
      <c r="P91" s="51">
        <v>0</v>
      </c>
      <c r="Q91" s="51"/>
      <c r="R91" s="40"/>
    </row>
    <row r="92" spans="2:18" s="38" customFormat="1" ht="29.25" customHeight="1" x14ac:dyDescent="0.25">
      <c r="B92" s="250"/>
      <c r="C92" s="260"/>
      <c r="D92" s="252"/>
      <c r="E92" s="41" t="s">
        <v>37</v>
      </c>
      <c r="F92" s="40"/>
      <c r="G92" s="154"/>
      <c r="H92" s="51">
        <f t="shared" si="14"/>
        <v>0</v>
      </c>
      <c r="I92" s="150">
        <v>0</v>
      </c>
      <c r="J92" s="150">
        <v>0</v>
      </c>
      <c r="K92" s="165">
        <v>0</v>
      </c>
      <c r="L92" s="173">
        <v>0</v>
      </c>
      <c r="M92" s="51">
        <v>0</v>
      </c>
      <c r="N92" s="51">
        <v>0</v>
      </c>
      <c r="O92" s="51">
        <v>0</v>
      </c>
      <c r="P92" s="51">
        <v>0</v>
      </c>
      <c r="Q92" s="51"/>
      <c r="R92" s="40"/>
    </row>
    <row r="93" spans="2:18" s="38" customFormat="1" ht="31.5" customHeight="1" x14ac:dyDescent="0.25">
      <c r="B93" s="250"/>
      <c r="C93" s="260"/>
      <c r="D93" s="252"/>
      <c r="E93" s="41" t="s">
        <v>38</v>
      </c>
      <c r="F93" s="40"/>
      <c r="G93" s="154"/>
      <c r="H93" s="51">
        <f t="shared" si="14"/>
        <v>636.1</v>
      </c>
      <c r="I93" s="150">
        <v>636.1</v>
      </c>
      <c r="J93" s="150">
        <v>0</v>
      </c>
      <c r="K93" s="165">
        <v>0</v>
      </c>
      <c r="L93" s="173">
        <v>0</v>
      </c>
      <c r="M93" s="51">
        <v>0</v>
      </c>
      <c r="N93" s="51">
        <v>0</v>
      </c>
      <c r="O93" s="51">
        <v>0</v>
      </c>
      <c r="P93" s="51">
        <v>0</v>
      </c>
      <c r="Q93" s="51"/>
      <c r="R93" s="40"/>
    </row>
    <row r="94" spans="2:18" s="38" customFormat="1" ht="44.25" customHeight="1" x14ac:dyDescent="0.25">
      <c r="B94" s="250"/>
      <c r="C94" s="260"/>
      <c r="D94" s="252"/>
      <c r="E94" s="147" t="s">
        <v>298</v>
      </c>
      <c r="F94" s="40"/>
      <c r="G94" s="154"/>
      <c r="H94" s="51">
        <f t="shared" si="14"/>
        <v>64.078000000000003</v>
      </c>
      <c r="I94" s="150">
        <v>64.078000000000003</v>
      </c>
      <c r="J94" s="150">
        <v>0</v>
      </c>
      <c r="K94" s="165">
        <v>0</v>
      </c>
      <c r="L94" s="173">
        <v>0</v>
      </c>
      <c r="M94" s="51">
        <v>0</v>
      </c>
      <c r="N94" s="51">
        <v>0</v>
      </c>
      <c r="O94" s="51">
        <v>0</v>
      </c>
      <c r="P94" s="51">
        <v>0</v>
      </c>
      <c r="Q94" s="51"/>
      <c r="R94" s="40"/>
    </row>
    <row r="95" spans="2:18" s="38" customFormat="1" ht="120.75" customHeight="1" x14ac:dyDescent="0.25">
      <c r="B95" s="262"/>
      <c r="C95" s="218"/>
      <c r="D95" s="261"/>
      <c r="E95" s="106" t="s">
        <v>67</v>
      </c>
      <c r="F95" s="40"/>
      <c r="G95" s="154"/>
      <c r="H95" s="51">
        <f t="shared" si="14"/>
        <v>0</v>
      </c>
      <c r="I95" s="150">
        <v>0</v>
      </c>
      <c r="J95" s="150">
        <v>0</v>
      </c>
      <c r="K95" s="165">
        <v>0</v>
      </c>
      <c r="L95" s="173">
        <v>0</v>
      </c>
      <c r="M95" s="51">
        <v>0</v>
      </c>
      <c r="N95" s="51">
        <v>0</v>
      </c>
      <c r="O95" s="51">
        <v>0</v>
      </c>
      <c r="P95" s="51">
        <v>0</v>
      </c>
      <c r="Q95" s="51"/>
      <c r="R95" s="40"/>
    </row>
    <row r="96" spans="2:18" s="38" customFormat="1" ht="38.25" customHeight="1" x14ac:dyDescent="0.25">
      <c r="B96" s="149"/>
      <c r="C96" s="217" t="s">
        <v>99</v>
      </c>
      <c r="D96" s="251" t="s">
        <v>302</v>
      </c>
      <c r="E96" s="148" t="s">
        <v>84</v>
      </c>
      <c r="F96" s="40"/>
      <c r="G96" s="25" t="s">
        <v>100</v>
      </c>
      <c r="H96" s="54">
        <f>I96</f>
        <v>330.48</v>
      </c>
      <c r="I96" s="59">
        <f>I97+I98</f>
        <v>330.48</v>
      </c>
      <c r="J96" s="59">
        <v>0</v>
      </c>
      <c r="K96" s="59">
        <v>0</v>
      </c>
      <c r="L96" s="173">
        <v>0</v>
      </c>
      <c r="M96" s="51">
        <v>0</v>
      </c>
      <c r="N96" s="51">
        <v>0</v>
      </c>
      <c r="O96" s="51">
        <v>0</v>
      </c>
      <c r="P96" s="51">
        <v>0</v>
      </c>
      <c r="Q96" s="51"/>
      <c r="R96" s="40"/>
    </row>
    <row r="97" spans="2:18" ht="72" customHeight="1" x14ac:dyDescent="0.25">
      <c r="B97" s="149"/>
      <c r="C97" s="260"/>
      <c r="D97" s="252"/>
      <c r="E97" s="53" t="s">
        <v>297</v>
      </c>
      <c r="F97" s="40"/>
      <c r="G97" s="154"/>
      <c r="H97" s="51">
        <f>I97</f>
        <v>169.48</v>
      </c>
      <c r="I97" s="60">
        <v>169.48</v>
      </c>
      <c r="J97" s="150">
        <v>0</v>
      </c>
      <c r="K97" s="165">
        <v>0</v>
      </c>
      <c r="L97" s="173">
        <v>0</v>
      </c>
      <c r="M97" s="51">
        <v>0</v>
      </c>
      <c r="N97" s="51">
        <v>0</v>
      </c>
      <c r="O97" s="51">
        <v>0</v>
      </c>
      <c r="P97" s="51">
        <v>0</v>
      </c>
      <c r="Q97" s="51"/>
      <c r="R97" s="40"/>
    </row>
    <row r="98" spans="2:18" ht="135.75" customHeight="1" x14ac:dyDescent="0.25">
      <c r="B98" s="149"/>
      <c r="C98" s="218"/>
      <c r="D98" s="261"/>
      <c r="E98" s="134" t="s">
        <v>67</v>
      </c>
      <c r="F98" s="40"/>
      <c r="H98" s="51">
        <f>I98</f>
        <v>161</v>
      </c>
      <c r="I98" s="150">
        <v>161</v>
      </c>
      <c r="J98" s="150">
        <v>0</v>
      </c>
      <c r="K98" s="165">
        <v>0</v>
      </c>
      <c r="L98" s="173">
        <v>0</v>
      </c>
      <c r="M98" s="51">
        <v>0</v>
      </c>
      <c r="N98" s="51">
        <v>0</v>
      </c>
      <c r="O98" s="51">
        <v>0</v>
      </c>
      <c r="P98" s="51">
        <v>0</v>
      </c>
      <c r="Q98" s="51"/>
      <c r="R98" s="40"/>
    </row>
    <row r="99" spans="2:18" ht="48" customHeight="1" x14ac:dyDescent="0.25">
      <c r="B99" s="217" t="s">
        <v>268</v>
      </c>
      <c r="C99" s="217" t="s">
        <v>224</v>
      </c>
      <c r="D99" s="251" t="s">
        <v>302</v>
      </c>
      <c r="E99" s="148" t="s">
        <v>84</v>
      </c>
      <c r="F99" s="40"/>
      <c r="G99" s="25" t="s">
        <v>225</v>
      </c>
      <c r="H99" s="54">
        <f t="shared" ref="H99:H103" si="15">I99+J99+K99</f>
        <v>417.94400000000002</v>
      </c>
      <c r="I99" s="59">
        <f>I100+I101+I102+I103</f>
        <v>417.94400000000002</v>
      </c>
      <c r="J99" s="59">
        <v>0</v>
      </c>
      <c r="K99" s="59">
        <v>0</v>
      </c>
      <c r="L99" s="173">
        <v>0</v>
      </c>
      <c r="M99" s="51">
        <v>0</v>
      </c>
      <c r="N99" s="51">
        <v>0</v>
      </c>
      <c r="O99" s="51">
        <v>0</v>
      </c>
      <c r="P99" s="51">
        <v>0</v>
      </c>
      <c r="Q99" s="54"/>
      <c r="R99" s="56"/>
    </row>
    <row r="100" spans="2:18" ht="30" customHeight="1" x14ac:dyDescent="0.25">
      <c r="B100" s="260"/>
      <c r="C100" s="260"/>
      <c r="D100" s="252"/>
      <c r="E100" s="41" t="s">
        <v>37</v>
      </c>
      <c r="F100" s="40"/>
      <c r="G100" s="154"/>
      <c r="H100" s="51">
        <f t="shared" si="15"/>
        <v>0</v>
      </c>
      <c r="I100" s="150">
        <v>0</v>
      </c>
      <c r="J100" s="150">
        <v>0</v>
      </c>
      <c r="K100" s="165">
        <v>0</v>
      </c>
      <c r="L100" s="173">
        <v>0</v>
      </c>
      <c r="M100" s="51">
        <v>0</v>
      </c>
      <c r="N100" s="51">
        <v>0</v>
      </c>
      <c r="O100" s="51">
        <v>0</v>
      </c>
      <c r="P100" s="51">
        <v>0</v>
      </c>
      <c r="Q100" s="51"/>
      <c r="R100" s="40"/>
    </row>
    <row r="101" spans="2:18" ht="27.75" customHeight="1" x14ac:dyDescent="0.25">
      <c r="B101" s="260"/>
      <c r="C101" s="260"/>
      <c r="D101" s="252"/>
      <c r="E101" s="41" t="s">
        <v>38</v>
      </c>
      <c r="F101" s="40"/>
      <c r="G101" s="154"/>
      <c r="H101" s="51">
        <f t="shared" si="15"/>
        <v>376.1</v>
      </c>
      <c r="I101" s="150">
        <v>376.1</v>
      </c>
      <c r="J101" s="150">
        <v>0</v>
      </c>
      <c r="K101" s="165">
        <v>0</v>
      </c>
      <c r="L101" s="173">
        <v>0</v>
      </c>
      <c r="M101" s="51">
        <v>0</v>
      </c>
      <c r="N101" s="51">
        <v>0</v>
      </c>
      <c r="O101" s="51">
        <v>0</v>
      </c>
      <c r="P101" s="51">
        <v>0</v>
      </c>
      <c r="Q101" s="51"/>
      <c r="R101" s="40"/>
    </row>
    <row r="102" spans="2:18" ht="60" customHeight="1" x14ac:dyDescent="0.25">
      <c r="B102" s="260"/>
      <c r="C102" s="260"/>
      <c r="D102" s="252"/>
      <c r="E102" s="147" t="s">
        <v>298</v>
      </c>
      <c r="F102" s="40"/>
      <c r="G102" s="154"/>
      <c r="H102" s="51">
        <f t="shared" si="15"/>
        <v>41.844000000000001</v>
      </c>
      <c r="I102" s="150">
        <v>41.844000000000001</v>
      </c>
      <c r="J102" s="150">
        <v>0</v>
      </c>
      <c r="K102" s="165">
        <v>0</v>
      </c>
      <c r="L102" s="173">
        <v>0</v>
      </c>
      <c r="M102" s="51">
        <v>0</v>
      </c>
      <c r="N102" s="51">
        <v>0</v>
      </c>
      <c r="O102" s="51">
        <v>0</v>
      </c>
      <c r="P102" s="51">
        <v>0</v>
      </c>
      <c r="Q102" s="51"/>
      <c r="R102" s="40"/>
    </row>
    <row r="103" spans="2:18" ht="96" customHeight="1" x14ac:dyDescent="0.25">
      <c r="B103" s="218"/>
      <c r="C103" s="218"/>
      <c r="D103" s="261"/>
      <c r="E103" s="151" t="s">
        <v>67</v>
      </c>
      <c r="F103" s="40"/>
      <c r="H103" s="51">
        <f t="shared" si="15"/>
        <v>0</v>
      </c>
      <c r="I103" s="150">
        <v>0</v>
      </c>
      <c r="J103" s="150">
        <v>0</v>
      </c>
      <c r="K103" s="165">
        <v>0</v>
      </c>
      <c r="L103" s="173">
        <v>0</v>
      </c>
      <c r="M103" s="51">
        <v>0</v>
      </c>
      <c r="N103" s="51">
        <v>0</v>
      </c>
      <c r="O103" s="51">
        <v>0</v>
      </c>
      <c r="P103" s="51">
        <v>0</v>
      </c>
      <c r="Q103" s="51"/>
      <c r="R103" s="40"/>
    </row>
    <row r="104" spans="2:18" ht="30.75" customHeight="1" x14ac:dyDescent="0.25">
      <c r="B104" s="194"/>
      <c r="C104" s="217" t="s">
        <v>95</v>
      </c>
      <c r="D104" s="251" t="s">
        <v>302</v>
      </c>
      <c r="E104" s="148" t="s">
        <v>84</v>
      </c>
      <c r="F104" s="40"/>
      <c r="G104" s="25" t="s">
        <v>225</v>
      </c>
      <c r="H104" s="54">
        <f>I104</f>
        <v>204.35599999999999</v>
      </c>
      <c r="I104" s="59">
        <f>I105+I106+I107</f>
        <v>204.35599999999999</v>
      </c>
      <c r="J104" s="59">
        <v>0</v>
      </c>
      <c r="K104" s="59">
        <v>0</v>
      </c>
      <c r="L104" s="173">
        <v>0</v>
      </c>
      <c r="M104" s="51">
        <v>0</v>
      </c>
      <c r="N104" s="51">
        <v>0</v>
      </c>
      <c r="O104" s="51">
        <v>0</v>
      </c>
      <c r="P104" s="51">
        <v>0</v>
      </c>
      <c r="Q104" s="51"/>
      <c r="R104" s="40"/>
    </row>
    <row r="105" spans="2:18" ht="30" customHeight="1" x14ac:dyDescent="0.25">
      <c r="B105" s="256"/>
      <c r="C105" s="260"/>
      <c r="D105" s="252"/>
      <c r="E105" s="53" t="s">
        <v>96</v>
      </c>
      <c r="F105" s="40"/>
      <c r="G105" s="154"/>
      <c r="H105" s="51">
        <f>I105</f>
        <v>0</v>
      </c>
      <c r="I105" s="61">
        <v>0</v>
      </c>
      <c r="J105" s="150">
        <v>0</v>
      </c>
      <c r="K105" s="165">
        <v>0</v>
      </c>
      <c r="L105" s="173">
        <v>0</v>
      </c>
      <c r="M105" s="51">
        <v>0</v>
      </c>
      <c r="N105" s="51">
        <v>0</v>
      </c>
      <c r="O105" s="51">
        <v>0</v>
      </c>
      <c r="P105" s="51">
        <v>0</v>
      </c>
      <c r="Q105" s="51"/>
      <c r="R105" s="40"/>
    </row>
    <row r="106" spans="2:18" ht="45" x14ac:dyDescent="0.25">
      <c r="B106" s="256"/>
      <c r="C106" s="260"/>
      <c r="D106" s="252"/>
      <c r="E106" s="147" t="s">
        <v>298</v>
      </c>
      <c r="F106" s="40"/>
      <c r="G106" s="154"/>
      <c r="H106" s="51">
        <f>I106</f>
        <v>111.35599999999999</v>
      </c>
      <c r="I106" s="60">
        <v>111.35599999999999</v>
      </c>
      <c r="J106" s="150">
        <v>0</v>
      </c>
      <c r="K106" s="165">
        <v>0</v>
      </c>
      <c r="L106" s="173">
        <v>0</v>
      </c>
      <c r="M106" s="51">
        <v>0</v>
      </c>
      <c r="N106" s="51">
        <v>0</v>
      </c>
      <c r="O106" s="51">
        <v>0</v>
      </c>
      <c r="P106" s="51">
        <v>0</v>
      </c>
      <c r="Q106" s="51"/>
      <c r="R106" s="40"/>
    </row>
    <row r="107" spans="2:18" ht="126" customHeight="1" x14ac:dyDescent="0.25">
      <c r="B107" s="195"/>
      <c r="C107" s="218"/>
      <c r="D107" s="261"/>
      <c r="E107" s="134" t="s">
        <v>67</v>
      </c>
      <c r="F107" s="40"/>
      <c r="G107" s="154"/>
      <c r="H107" s="51">
        <f>I107</f>
        <v>93</v>
      </c>
      <c r="I107" s="150">
        <v>93</v>
      </c>
      <c r="J107" s="150">
        <v>0</v>
      </c>
      <c r="K107" s="165">
        <v>0</v>
      </c>
      <c r="L107" s="173">
        <v>0</v>
      </c>
      <c r="M107" s="51">
        <v>0</v>
      </c>
      <c r="N107" s="51">
        <v>0</v>
      </c>
      <c r="O107" s="51">
        <v>0</v>
      </c>
      <c r="P107" s="51">
        <v>0</v>
      </c>
      <c r="Q107" s="51"/>
      <c r="R107" s="40"/>
    </row>
    <row r="108" spans="2:18" ht="30" x14ac:dyDescent="0.25">
      <c r="B108" s="249" t="s">
        <v>269</v>
      </c>
      <c r="C108" s="251" t="s">
        <v>289</v>
      </c>
      <c r="D108" s="251" t="s">
        <v>271</v>
      </c>
      <c r="E108" s="148" t="s">
        <v>84</v>
      </c>
      <c r="F108" s="94"/>
      <c r="G108" s="25" t="s">
        <v>288</v>
      </c>
      <c r="H108" s="51">
        <f>H109+H110+H111</f>
        <v>0</v>
      </c>
      <c r="I108" s="150">
        <v>0</v>
      </c>
      <c r="J108" s="150">
        <f>J109+J110+J111+J112</f>
        <v>0</v>
      </c>
      <c r="K108" s="165">
        <f>K109+K110+K111+K112</f>
        <v>0</v>
      </c>
      <c r="L108" s="173">
        <f>L109+L110+L111+L112</f>
        <v>0</v>
      </c>
      <c r="M108" s="51">
        <f>M109+M110+M111+M112</f>
        <v>0</v>
      </c>
      <c r="N108" s="51">
        <f>N109+N110+N111+N112+N118</f>
        <v>0</v>
      </c>
      <c r="O108" s="51">
        <f>O109+O110+O111+O112</f>
        <v>0</v>
      </c>
      <c r="P108" s="51">
        <f>P109+P110+P111+P112</f>
        <v>0</v>
      </c>
      <c r="Q108" s="51"/>
      <c r="R108" s="136"/>
    </row>
    <row r="109" spans="2:18" ht="31.5" customHeight="1" x14ac:dyDescent="0.25">
      <c r="B109" s="250"/>
      <c r="C109" s="252"/>
      <c r="D109" s="252"/>
      <c r="E109" s="148" t="s">
        <v>270</v>
      </c>
      <c r="F109" s="94"/>
      <c r="G109" s="154"/>
      <c r="H109" s="51">
        <f>I109+J109+K109+L109+M109+N109+O109+P109+Q109+R109</f>
        <v>0</v>
      </c>
      <c r="I109" s="150">
        <v>0</v>
      </c>
      <c r="J109" s="150">
        <v>0</v>
      </c>
      <c r="K109" s="165">
        <v>0</v>
      </c>
      <c r="L109" s="173">
        <v>0</v>
      </c>
      <c r="M109" s="51">
        <v>0</v>
      </c>
      <c r="N109" s="51">
        <v>0</v>
      </c>
      <c r="O109" s="51">
        <v>0</v>
      </c>
      <c r="P109" s="51">
        <v>0</v>
      </c>
      <c r="Q109" s="51"/>
      <c r="R109" s="136"/>
    </row>
    <row r="110" spans="2:18" ht="60" x14ac:dyDescent="0.25">
      <c r="B110" s="250"/>
      <c r="C110" s="252"/>
      <c r="D110" s="252"/>
      <c r="E110" s="53" t="s">
        <v>96</v>
      </c>
      <c r="F110" s="94"/>
      <c r="G110" s="154"/>
      <c r="H110" s="51">
        <f>I110+J110+K110+L110+M110+O110+P110+Q110+R110</f>
        <v>0</v>
      </c>
      <c r="I110" s="150">
        <v>0</v>
      </c>
      <c r="J110" s="150">
        <v>0</v>
      </c>
      <c r="K110" s="165">
        <v>0</v>
      </c>
      <c r="L110" s="173">
        <v>0</v>
      </c>
      <c r="M110" s="51">
        <v>0</v>
      </c>
      <c r="N110" s="51">
        <v>0</v>
      </c>
      <c r="O110" s="51">
        <v>0</v>
      </c>
      <c r="P110" s="51">
        <v>0</v>
      </c>
      <c r="Q110" s="51"/>
      <c r="R110" s="136"/>
    </row>
    <row r="111" spans="2:18" ht="45" x14ac:dyDescent="0.25">
      <c r="B111" s="250"/>
      <c r="C111" s="252"/>
      <c r="D111" s="252"/>
      <c r="E111" s="147" t="s">
        <v>298</v>
      </c>
      <c r="F111" s="94"/>
      <c r="G111" s="154"/>
      <c r="H111" s="51">
        <f>I111+J111+K111+L111+M111+N111+O111+P111+Q111+R111</f>
        <v>0</v>
      </c>
      <c r="I111" s="150">
        <v>0</v>
      </c>
      <c r="J111" s="150">
        <v>0</v>
      </c>
      <c r="K111" s="165">
        <v>0</v>
      </c>
      <c r="L111" s="173">
        <v>0</v>
      </c>
      <c r="M111" s="51">
        <v>0</v>
      </c>
      <c r="N111" s="51">
        <v>0</v>
      </c>
      <c r="O111" s="51">
        <v>0</v>
      </c>
      <c r="P111" s="51">
        <v>0</v>
      </c>
      <c r="Q111" s="51"/>
      <c r="R111" s="136"/>
    </row>
    <row r="112" spans="2:18" ht="30" customHeight="1" x14ac:dyDescent="0.25">
      <c r="B112" s="262"/>
      <c r="C112" s="261"/>
      <c r="D112" s="261"/>
      <c r="E112" s="134" t="s">
        <v>67</v>
      </c>
      <c r="F112" s="94"/>
      <c r="G112" s="154"/>
      <c r="H112" s="51">
        <v>0</v>
      </c>
      <c r="I112" s="150">
        <v>0</v>
      </c>
      <c r="J112" s="150">
        <v>0</v>
      </c>
      <c r="K112" s="165">
        <v>0</v>
      </c>
      <c r="L112" s="173">
        <v>0</v>
      </c>
      <c r="M112" s="51">
        <v>0</v>
      </c>
      <c r="N112" s="51">
        <v>0</v>
      </c>
      <c r="O112" s="51">
        <v>0</v>
      </c>
      <c r="P112" s="51">
        <v>0</v>
      </c>
      <c r="Q112" s="51"/>
      <c r="R112" s="137"/>
    </row>
    <row r="113" spans="2:18" s="38" customFormat="1" ht="30" customHeight="1" x14ac:dyDescent="0.25">
      <c r="B113" s="149"/>
      <c r="C113" s="251" t="s">
        <v>291</v>
      </c>
      <c r="D113" s="251" t="s">
        <v>301</v>
      </c>
      <c r="E113" s="148" t="s">
        <v>84</v>
      </c>
      <c r="F113" s="94"/>
      <c r="G113" s="25" t="s">
        <v>290</v>
      </c>
      <c r="H113" s="51">
        <f t="shared" ref="H113:P113" si="16">H114+H115+H116+H117</f>
        <v>0</v>
      </c>
      <c r="I113" s="150">
        <f t="shared" si="16"/>
        <v>0</v>
      </c>
      <c r="J113" s="150">
        <f t="shared" si="16"/>
        <v>0</v>
      </c>
      <c r="K113" s="165">
        <f t="shared" si="16"/>
        <v>0</v>
      </c>
      <c r="L113" s="173">
        <f t="shared" si="16"/>
        <v>0</v>
      </c>
      <c r="M113" s="51">
        <f t="shared" si="16"/>
        <v>0</v>
      </c>
      <c r="N113" s="51">
        <f t="shared" si="16"/>
        <v>0</v>
      </c>
      <c r="O113" s="51">
        <f t="shared" si="16"/>
        <v>0</v>
      </c>
      <c r="P113" s="51">
        <f t="shared" si="16"/>
        <v>0</v>
      </c>
      <c r="Q113" s="51"/>
      <c r="R113" s="137"/>
    </row>
    <row r="114" spans="2:18" s="38" customFormat="1" ht="30" customHeight="1" x14ac:dyDescent="0.25">
      <c r="B114" s="149"/>
      <c r="C114" s="252"/>
      <c r="D114" s="252"/>
      <c r="E114" s="148" t="s">
        <v>270</v>
      </c>
      <c r="F114" s="94"/>
      <c r="G114" s="154"/>
      <c r="H114" s="51">
        <v>0</v>
      </c>
      <c r="I114" s="150">
        <v>0</v>
      </c>
      <c r="J114" s="150">
        <v>0</v>
      </c>
      <c r="K114" s="165">
        <v>0</v>
      </c>
      <c r="L114" s="173">
        <v>0</v>
      </c>
      <c r="M114" s="51">
        <v>0</v>
      </c>
      <c r="N114" s="51">
        <v>0</v>
      </c>
      <c r="O114" s="51">
        <v>0</v>
      </c>
      <c r="P114" s="51">
        <v>0</v>
      </c>
      <c r="Q114" s="51"/>
      <c r="R114" s="137"/>
    </row>
    <row r="115" spans="2:18" s="38" customFormat="1" ht="45" customHeight="1" x14ac:dyDescent="0.25">
      <c r="B115" s="149"/>
      <c r="C115" s="252"/>
      <c r="D115" s="252"/>
      <c r="E115" s="53" t="s">
        <v>297</v>
      </c>
      <c r="F115" s="94"/>
      <c r="G115" s="154"/>
      <c r="H115" s="51">
        <v>0</v>
      </c>
      <c r="I115" s="150">
        <v>0</v>
      </c>
      <c r="J115" s="150">
        <v>0</v>
      </c>
      <c r="K115" s="165">
        <v>0</v>
      </c>
      <c r="L115" s="173">
        <v>0</v>
      </c>
      <c r="M115" s="51">
        <v>0</v>
      </c>
      <c r="N115" s="51">
        <v>0</v>
      </c>
      <c r="O115" s="51">
        <v>0</v>
      </c>
      <c r="P115" s="51">
        <v>0</v>
      </c>
      <c r="Q115" s="51"/>
      <c r="R115" s="137"/>
    </row>
    <row r="116" spans="2:18" s="38" customFormat="1" ht="103.5" customHeight="1" x14ac:dyDescent="0.25">
      <c r="B116" s="149"/>
      <c r="C116" s="252"/>
      <c r="D116" s="252"/>
      <c r="E116" s="147" t="s">
        <v>298</v>
      </c>
      <c r="F116" s="94"/>
      <c r="G116" s="154"/>
      <c r="H116" s="51">
        <v>0</v>
      </c>
      <c r="I116" s="150">
        <v>0</v>
      </c>
      <c r="J116" s="150">
        <v>0</v>
      </c>
      <c r="K116" s="165">
        <v>0</v>
      </c>
      <c r="L116" s="173">
        <v>0</v>
      </c>
      <c r="M116" s="51">
        <v>0</v>
      </c>
      <c r="N116" s="51">
        <v>0</v>
      </c>
      <c r="O116" s="51">
        <v>0</v>
      </c>
      <c r="P116" s="51">
        <v>0</v>
      </c>
      <c r="Q116" s="51"/>
      <c r="R116" s="137"/>
    </row>
    <row r="117" spans="2:18" s="38" customFormat="1" ht="41.25" customHeight="1" x14ac:dyDescent="0.25">
      <c r="B117" s="149"/>
      <c r="C117" s="261"/>
      <c r="D117" s="261"/>
      <c r="E117" s="134" t="s">
        <v>67</v>
      </c>
      <c r="F117" s="94"/>
      <c r="G117" s="154"/>
      <c r="H117" s="51">
        <v>0</v>
      </c>
      <c r="I117" s="150">
        <v>0</v>
      </c>
      <c r="J117" s="150">
        <v>0</v>
      </c>
      <c r="K117" s="165">
        <v>0</v>
      </c>
      <c r="L117" s="173">
        <v>0</v>
      </c>
      <c r="M117" s="51">
        <v>0</v>
      </c>
      <c r="N117" s="51">
        <v>0</v>
      </c>
      <c r="O117" s="51">
        <v>0</v>
      </c>
      <c r="P117" s="51">
        <v>0</v>
      </c>
      <c r="Q117" s="51"/>
      <c r="R117" s="137"/>
    </row>
    <row r="118" spans="2:18" ht="30" x14ac:dyDescent="0.25">
      <c r="B118" s="249" t="s">
        <v>281</v>
      </c>
      <c r="C118" s="251" t="s">
        <v>312</v>
      </c>
      <c r="D118" s="251" t="s">
        <v>296</v>
      </c>
      <c r="E118" s="148" t="s">
        <v>84</v>
      </c>
      <c r="F118" s="94"/>
      <c r="G118" s="25" t="s">
        <v>299</v>
      </c>
      <c r="H118" s="51">
        <f>H120+H121+H122</f>
        <v>0</v>
      </c>
      <c r="I118" s="150">
        <f>I120+I121+I122</f>
        <v>0</v>
      </c>
      <c r="J118" s="150">
        <f>J120+J121+J122</f>
        <v>0</v>
      </c>
      <c r="K118" s="165">
        <f>K119+K120+K121+K122</f>
        <v>0</v>
      </c>
      <c r="L118" s="173">
        <f>L120+L121+L122</f>
        <v>0</v>
      </c>
      <c r="M118" s="51">
        <f>M120+M121+M122+M139</f>
        <v>0</v>
      </c>
      <c r="N118" s="51">
        <f>N120+N121+N122</f>
        <v>0</v>
      </c>
      <c r="O118" s="51">
        <f>O120+O121+O122</f>
        <v>0</v>
      </c>
      <c r="P118" s="51">
        <v>0</v>
      </c>
      <c r="Q118" s="51"/>
      <c r="R118" s="51"/>
    </row>
    <row r="119" spans="2:18" ht="30" x14ac:dyDescent="0.25">
      <c r="B119" s="250"/>
      <c r="C119" s="252"/>
      <c r="D119" s="252"/>
      <c r="E119" s="148" t="s">
        <v>270</v>
      </c>
      <c r="F119" s="40"/>
      <c r="G119" s="154"/>
      <c r="H119" s="51">
        <f>H120+H121+H122</f>
        <v>0</v>
      </c>
      <c r="I119" s="150">
        <f>I120+I121+I122</f>
        <v>0</v>
      </c>
      <c r="J119" s="150">
        <f>J120+J121+J122</f>
        <v>0</v>
      </c>
      <c r="K119" s="165">
        <v>0</v>
      </c>
      <c r="L119" s="173">
        <f>L120+L121+L122</f>
        <v>0</v>
      </c>
      <c r="M119" s="51">
        <f>M120+M121+M122</f>
        <v>0</v>
      </c>
      <c r="N119" s="51">
        <f>N120+N121+N122</f>
        <v>0</v>
      </c>
      <c r="O119" s="51">
        <f>O120+O121+O122</f>
        <v>0</v>
      </c>
      <c r="P119" s="51">
        <f>P120+P121+P122</f>
        <v>0</v>
      </c>
      <c r="Q119" s="51"/>
      <c r="R119" s="51"/>
    </row>
    <row r="120" spans="2:18" ht="60" x14ac:dyDescent="0.25">
      <c r="B120" s="250"/>
      <c r="C120" s="252"/>
      <c r="D120" s="252"/>
      <c r="E120" s="53" t="s">
        <v>297</v>
      </c>
      <c r="F120" s="40"/>
      <c r="G120" s="154"/>
      <c r="H120" s="51">
        <v>0</v>
      </c>
      <c r="I120" s="150">
        <v>0</v>
      </c>
      <c r="J120" s="150">
        <v>0</v>
      </c>
      <c r="K120" s="165">
        <v>0</v>
      </c>
      <c r="L120" s="173">
        <v>0</v>
      </c>
      <c r="M120" s="51">
        <v>0</v>
      </c>
      <c r="N120" s="51">
        <v>0</v>
      </c>
      <c r="O120" s="51">
        <v>0</v>
      </c>
      <c r="P120" s="51">
        <v>0</v>
      </c>
      <c r="Q120" s="51"/>
      <c r="R120" s="51"/>
    </row>
    <row r="121" spans="2:18" ht="45" x14ac:dyDescent="0.25">
      <c r="B121" s="250"/>
      <c r="C121" s="252"/>
      <c r="D121" s="252"/>
      <c r="E121" s="147" t="s">
        <v>298</v>
      </c>
      <c r="F121" s="40"/>
      <c r="G121" s="154"/>
      <c r="H121" s="51">
        <f>I121+J121+K121+L121+M121+N121+O121+P121+Q121+R121</f>
        <v>0</v>
      </c>
      <c r="I121" s="150">
        <v>0</v>
      </c>
      <c r="J121" s="150">
        <v>0</v>
      </c>
      <c r="K121" s="165">
        <v>0</v>
      </c>
      <c r="L121" s="173">
        <v>0</v>
      </c>
      <c r="M121" s="51">
        <v>0</v>
      </c>
      <c r="N121" s="51">
        <v>0</v>
      </c>
      <c r="O121" s="51">
        <v>0</v>
      </c>
      <c r="P121" s="51">
        <v>0</v>
      </c>
      <c r="Q121" s="51"/>
      <c r="R121" s="51"/>
    </row>
    <row r="122" spans="2:18" ht="121.5" customHeight="1" x14ac:dyDescent="0.25">
      <c r="B122" s="250"/>
      <c r="C122" s="252"/>
      <c r="D122" s="252"/>
      <c r="E122" s="162" t="s">
        <v>67</v>
      </c>
      <c r="F122" s="163"/>
      <c r="G122" s="157"/>
      <c r="H122" s="144">
        <v>0</v>
      </c>
      <c r="I122" s="164">
        <v>0</v>
      </c>
      <c r="J122" s="164">
        <v>0</v>
      </c>
      <c r="K122" s="164">
        <v>0</v>
      </c>
      <c r="L122" s="174">
        <v>0</v>
      </c>
      <c r="M122" s="144">
        <v>0</v>
      </c>
      <c r="N122" s="144">
        <v>0</v>
      </c>
      <c r="O122" s="144">
        <v>0</v>
      </c>
      <c r="P122" s="144">
        <v>0</v>
      </c>
      <c r="Q122" s="144"/>
      <c r="R122" s="144"/>
    </row>
    <row r="123" spans="2:18" ht="38.25" customHeight="1" x14ac:dyDescent="0.25">
      <c r="B123" s="194"/>
      <c r="C123" s="253" t="s">
        <v>313</v>
      </c>
      <c r="D123" s="257" t="s">
        <v>300</v>
      </c>
      <c r="E123" s="148" t="s">
        <v>84</v>
      </c>
      <c r="F123" s="40"/>
      <c r="G123" s="25" t="s">
        <v>292</v>
      </c>
      <c r="H123" s="51">
        <f t="shared" ref="H123:P123" si="17">H124+H125+H126+H127</f>
        <v>14670.002</v>
      </c>
      <c r="I123" s="150">
        <f t="shared" si="17"/>
        <v>0</v>
      </c>
      <c r="J123" s="150">
        <f t="shared" si="17"/>
        <v>0</v>
      </c>
      <c r="K123" s="165">
        <f t="shared" si="17"/>
        <v>0</v>
      </c>
      <c r="L123" s="173">
        <f t="shared" si="17"/>
        <v>14670.002</v>
      </c>
      <c r="M123" s="51">
        <f t="shared" si="17"/>
        <v>0</v>
      </c>
      <c r="N123" s="51">
        <f t="shared" si="17"/>
        <v>0</v>
      </c>
      <c r="O123" s="51">
        <f t="shared" si="17"/>
        <v>0</v>
      </c>
      <c r="P123" s="51">
        <f t="shared" si="17"/>
        <v>0</v>
      </c>
      <c r="Q123" s="51"/>
      <c r="R123" s="40"/>
    </row>
    <row r="124" spans="2:18" ht="30" x14ac:dyDescent="0.25">
      <c r="B124" s="256"/>
      <c r="C124" s="254"/>
      <c r="D124" s="258"/>
      <c r="E124" s="148" t="s">
        <v>270</v>
      </c>
      <c r="F124" s="40"/>
      <c r="G124" s="154"/>
      <c r="H124" s="51">
        <f>I124+J124+K124+L124+M124+N124+O124+P124</f>
        <v>0</v>
      </c>
      <c r="I124" s="51">
        <v>0</v>
      </c>
      <c r="J124" s="51">
        <v>0</v>
      </c>
      <c r="K124" s="165">
        <v>0</v>
      </c>
      <c r="L124" s="173">
        <v>0</v>
      </c>
      <c r="M124" s="51">
        <v>0</v>
      </c>
      <c r="N124" s="51">
        <v>0</v>
      </c>
      <c r="O124" s="51">
        <v>0</v>
      </c>
      <c r="P124" s="51">
        <v>0</v>
      </c>
      <c r="Q124" s="51"/>
      <c r="R124" s="40"/>
    </row>
    <row r="125" spans="2:18" ht="60" x14ac:dyDescent="0.25">
      <c r="B125" s="256"/>
      <c r="C125" s="254"/>
      <c r="D125" s="258"/>
      <c r="E125" s="53" t="s">
        <v>297</v>
      </c>
      <c r="F125" s="40"/>
      <c r="G125" s="154"/>
      <c r="H125" s="51">
        <f>I125+J125+K125+L125+M125+N125+O125+P125</f>
        <v>0</v>
      </c>
      <c r="I125" s="51">
        <v>0</v>
      </c>
      <c r="J125" s="51">
        <v>0</v>
      </c>
      <c r="K125" s="165">
        <v>0</v>
      </c>
      <c r="L125" s="173">
        <v>0</v>
      </c>
      <c r="M125" s="51">
        <v>0</v>
      </c>
      <c r="N125" s="51">
        <v>0</v>
      </c>
      <c r="O125" s="51">
        <v>0</v>
      </c>
      <c r="P125" s="51">
        <v>0</v>
      </c>
      <c r="Q125" s="51"/>
      <c r="R125" s="40"/>
    </row>
    <row r="126" spans="2:18" ht="45" x14ac:dyDescent="0.25">
      <c r="B126" s="256"/>
      <c r="C126" s="254"/>
      <c r="D126" s="258"/>
      <c r="E126" s="147" t="s">
        <v>298</v>
      </c>
      <c r="F126" s="40"/>
      <c r="G126" s="154"/>
      <c r="H126" s="51">
        <f>I126+J126+K126+L126+M126+N126+O126+P126</f>
        <v>14670.002</v>
      </c>
      <c r="I126" s="150">
        <v>0</v>
      </c>
      <c r="J126" s="150">
        <v>0</v>
      </c>
      <c r="K126" s="165">
        <v>0</v>
      </c>
      <c r="L126" s="173">
        <v>14670.002</v>
      </c>
      <c r="M126" s="51">
        <v>0</v>
      </c>
      <c r="N126" s="51">
        <v>0</v>
      </c>
      <c r="O126" s="51">
        <v>0</v>
      </c>
      <c r="P126" s="51">
        <v>0</v>
      </c>
      <c r="Q126" s="51"/>
      <c r="R126" s="40"/>
    </row>
    <row r="127" spans="2:18" ht="206.25" customHeight="1" x14ac:dyDescent="0.25">
      <c r="B127" s="195"/>
      <c r="C127" s="255"/>
      <c r="D127" s="259"/>
      <c r="E127" s="134" t="s">
        <v>67</v>
      </c>
      <c r="F127" s="40"/>
      <c r="G127" s="154"/>
      <c r="H127" s="51">
        <f>I127+J127+K127+L127+M127+N127+O127+P127</f>
        <v>0</v>
      </c>
      <c r="I127" s="150">
        <v>0</v>
      </c>
      <c r="J127" s="150">
        <v>0</v>
      </c>
      <c r="K127" s="165">
        <v>0</v>
      </c>
      <c r="L127" s="173">
        <v>0</v>
      </c>
      <c r="M127" s="51">
        <v>0</v>
      </c>
      <c r="N127" s="51">
        <v>0</v>
      </c>
      <c r="O127" s="51">
        <v>0</v>
      </c>
      <c r="P127" s="51">
        <v>0</v>
      </c>
      <c r="Q127" s="51"/>
      <c r="R127" s="40"/>
    </row>
  </sheetData>
  <mergeCells count="125">
    <mergeCell ref="D10:D16"/>
    <mergeCell ref="C30:C33"/>
    <mergeCell ref="K1:S1"/>
    <mergeCell ref="Q38:Q39"/>
    <mergeCell ref="H38:H39"/>
    <mergeCell ref="I38:I39"/>
    <mergeCell ref="J38:J39"/>
    <mergeCell ref="K38:K39"/>
    <mergeCell ref="R17:R21"/>
    <mergeCell ref="R38:R42"/>
    <mergeCell ref="C4:Q4"/>
    <mergeCell ref="H17:H18"/>
    <mergeCell ref="I17:I18"/>
    <mergeCell ref="J17:J18"/>
    <mergeCell ref="K17:K18"/>
    <mergeCell ref="D38:D42"/>
    <mergeCell ref="C22:C25"/>
    <mergeCell ref="C17:C21"/>
    <mergeCell ref="H10:H11"/>
    <mergeCell ref="K10:K11"/>
    <mergeCell ref="Q10:Q11"/>
    <mergeCell ref="R10:R14"/>
    <mergeCell ref="R6:R7"/>
    <mergeCell ref="I7:Q7"/>
    <mergeCell ref="P17:P18"/>
    <mergeCell ref="M10:M11"/>
    <mergeCell ref="N10:N11"/>
    <mergeCell ref="O10:O11"/>
    <mergeCell ref="P10:P11"/>
    <mergeCell ref="L17:L18"/>
    <mergeCell ref="M17:M18"/>
    <mergeCell ref="H6:Q6"/>
    <mergeCell ref="I10:I11"/>
    <mergeCell ref="J10:J11"/>
    <mergeCell ref="N17:N18"/>
    <mergeCell ref="O17:O18"/>
    <mergeCell ref="Q17:Q18"/>
    <mergeCell ref="L10:L11"/>
    <mergeCell ref="B43:B46"/>
    <mergeCell ref="B51:B54"/>
    <mergeCell ref="B47:B50"/>
    <mergeCell ref="B26:B29"/>
    <mergeCell ref="D6:D8"/>
    <mergeCell ref="E6:E8"/>
    <mergeCell ref="F6:G6"/>
    <mergeCell ref="F17:F18"/>
    <mergeCell ref="G17:G18"/>
    <mergeCell ref="D17:D21"/>
    <mergeCell ref="F10:F11"/>
    <mergeCell ref="G10:G11"/>
    <mergeCell ref="B30:B33"/>
    <mergeCell ref="D43:D46"/>
    <mergeCell ref="D51:D54"/>
    <mergeCell ref="G38:G39"/>
    <mergeCell ref="C51:C54"/>
    <mergeCell ref="D47:D50"/>
    <mergeCell ref="C47:C50"/>
    <mergeCell ref="C10:C16"/>
    <mergeCell ref="C38:C42"/>
    <mergeCell ref="D26:D29"/>
    <mergeCell ref="C26:C29"/>
    <mergeCell ref="D30:D33"/>
    <mergeCell ref="D59:D62"/>
    <mergeCell ref="C59:C62"/>
    <mergeCell ref="B59:B62"/>
    <mergeCell ref="K3:P3"/>
    <mergeCell ref="D55:D58"/>
    <mergeCell ref="C55:C58"/>
    <mergeCell ref="B55:B58"/>
    <mergeCell ref="N38:N39"/>
    <mergeCell ref="O38:O39"/>
    <mergeCell ref="P38:P39"/>
    <mergeCell ref="D22:D25"/>
    <mergeCell ref="B6:B8"/>
    <mergeCell ref="C6:C8"/>
    <mergeCell ref="B10:B16"/>
    <mergeCell ref="B22:B25"/>
    <mergeCell ref="B17:B21"/>
    <mergeCell ref="C34:C37"/>
    <mergeCell ref="B34:B37"/>
    <mergeCell ref="D34:D37"/>
    <mergeCell ref="L38:L39"/>
    <mergeCell ref="M38:M39"/>
    <mergeCell ref="F38:F39"/>
    <mergeCell ref="C43:C46"/>
    <mergeCell ref="B38:B42"/>
    <mergeCell ref="B67:B70"/>
    <mergeCell ref="B71:B74"/>
    <mergeCell ref="D71:D74"/>
    <mergeCell ref="D67:D70"/>
    <mergeCell ref="C67:C70"/>
    <mergeCell ref="C63:C66"/>
    <mergeCell ref="B63:B66"/>
    <mergeCell ref="D63:D66"/>
    <mergeCell ref="C71:C74"/>
    <mergeCell ref="B75:B80"/>
    <mergeCell ref="C75:C80"/>
    <mergeCell ref="D75:D80"/>
    <mergeCell ref="B81:B85"/>
    <mergeCell ref="C81:C85"/>
    <mergeCell ref="D81:D85"/>
    <mergeCell ref="C86:C90"/>
    <mergeCell ref="D86:D90"/>
    <mergeCell ref="B91:B95"/>
    <mergeCell ref="C91:C95"/>
    <mergeCell ref="D91:D95"/>
    <mergeCell ref="B118:B122"/>
    <mergeCell ref="C118:C122"/>
    <mergeCell ref="D118:D122"/>
    <mergeCell ref="C123:C127"/>
    <mergeCell ref="B123:B127"/>
    <mergeCell ref="D123:D127"/>
    <mergeCell ref="C96:C98"/>
    <mergeCell ref="D96:D98"/>
    <mergeCell ref="B99:B103"/>
    <mergeCell ref="C99:C103"/>
    <mergeCell ref="D99:D103"/>
    <mergeCell ref="B104:B107"/>
    <mergeCell ref="C104:C107"/>
    <mergeCell ref="D104:D107"/>
    <mergeCell ref="B108:B112"/>
    <mergeCell ref="C108:C112"/>
    <mergeCell ref="D108:D112"/>
    <mergeCell ref="C113:C117"/>
    <mergeCell ref="D113:D11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workbookViewId="0">
      <selection activeCell="L4" sqref="L4"/>
    </sheetView>
  </sheetViews>
  <sheetFormatPr defaultColWidth="9.140625" defaultRowHeight="15" x14ac:dyDescent="0.25"/>
  <cols>
    <col min="1" max="1" width="9.140625" style="1"/>
    <col min="2" max="2" width="5.7109375" style="1" customWidth="1"/>
    <col min="3" max="3" width="15.85546875" style="1" customWidth="1"/>
    <col min="4" max="4" width="9.140625" style="1"/>
    <col min="5" max="5" width="13.140625" style="101" customWidth="1"/>
    <col min="6" max="6" width="8.85546875" style="1" bestFit="1" customWidth="1"/>
    <col min="7" max="7" width="9.140625" style="1"/>
    <col min="8" max="8" width="14.42578125" style="1" customWidth="1"/>
    <col min="9" max="9" width="11.5703125" style="1" customWidth="1"/>
    <col min="10" max="10" width="12" style="1" customWidth="1"/>
    <col min="11" max="11" width="10.5703125" style="1" customWidth="1"/>
    <col min="12" max="12" width="11.85546875" style="1" customWidth="1"/>
    <col min="13" max="13" width="10.140625" style="1" customWidth="1"/>
    <col min="14" max="14" width="11.5703125" style="1" customWidth="1"/>
    <col min="15" max="16384" width="9.140625" style="1"/>
  </cols>
  <sheetData>
    <row r="1" spans="2:14" ht="62.25" customHeight="1" x14ac:dyDescent="0.25">
      <c r="I1" s="315" t="s">
        <v>318</v>
      </c>
      <c r="J1" s="315"/>
      <c r="K1" s="315"/>
      <c r="L1" s="315"/>
      <c r="M1" s="315"/>
    </row>
    <row r="3" spans="2:14" ht="24" customHeight="1" x14ac:dyDescent="0.25">
      <c r="C3" s="316" t="s">
        <v>137</v>
      </c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2:14" ht="165" x14ac:dyDescent="0.25">
      <c r="B4" s="47" t="s">
        <v>1</v>
      </c>
      <c r="C4" s="47" t="s">
        <v>39</v>
      </c>
      <c r="D4" s="47" t="s">
        <v>3</v>
      </c>
      <c r="E4" s="116" t="s">
        <v>119</v>
      </c>
      <c r="F4" s="47" t="s">
        <v>120</v>
      </c>
      <c r="G4" s="47" t="s">
        <v>121</v>
      </c>
      <c r="H4" s="47" t="s">
        <v>40</v>
      </c>
      <c r="I4" s="72" t="s">
        <v>122</v>
      </c>
      <c r="J4" s="47" t="s">
        <v>123</v>
      </c>
      <c r="K4" s="47" t="s">
        <v>124</v>
      </c>
      <c r="L4" s="47" t="s">
        <v>125</v>
      </c>
      <c r="M4" s="47" t="s">
        <v>126</v>
      </c>
      <c r="N4" s="47" t="s">
        <v>127</v>
      </c>
    </row>
    <row r="5" spans="2:14" ht="18.75" customHeight="1" x14ac:dyDescent="0.25">
      <c r="B5" s="93">
        <v>1</v>
      </c>
      <c r="C5" s="93">
        <v>2</v>
      </c>
      <c r="D5" s="93">
        <v>3</v>
      </c>
      <c r="E5" s="116">
        <v>4</v>
      </c>
      <c r="F5" s="93">
        <v>5</v>
      </c>
      <c r="G5" s="93">
        <v>6</v>
      </c>
      <c r="H5" s="93">
        <v>7</v>
      </c>
      <c r="I5" s="93">
        <v>8</v>
      </c>
      <c r="J5" s="93">
        <v>10</v>
      </c>
      <c r="K5" s="93">
        <v>11</v>
      </c>
      <c r="L5" s="93">
        <v>12</v>
      </c>
      <c r="M5" s="93">
        <v>13</v>
      </c>
      <c r="N5" s="93">
        <v>14</v>
      </c>
    </row>
    <row r="6" spans="2:14" ht="88.5" customHeight="1" x14ac:dyDescent="0.25">
      <c r="B6" s="75">
        <v>1</v>
      </c>
      <c r="C6" s="314" t="s">
        <v>70</v>
      </c>
      <c r="D6" s="314" t="s">
        <v>113</v>
      </c>
      <c r="E6" s="314" t="s">
        <v>128</v>
      </c>
      <c r="F6" s="314" t="s">
        <v>129</v>
      </c>
      <c r="G6" s="314"/>
      <c r="H6" s="314"/>
      <c r="I6" s="314" t="s">
        <v>130</v>
      </c>
      <c r="J6" s="314" t="s">
        <v>272</v>
      </c>
      <c r="K6" s="314"/>
      <c r="L6" s="314" t="s">
        <v>108</v>
      </c>
      <c r="M6" s="314" t="s">
        <v>47</v>
      </c>
      <c r="N6" s="311" t="s">
        <v>131</v>
      </c>
    </row>
    <row r="7" spans="2:14" ht="45.75" customHeight="1" x14ac:dyDescent="0.25">
      <c r="B7" s="73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2"/>
    </row>
    <row r="8" spans="2:14" ht="6.75" customHeight="1" x14ac:dyDescent="0.25">
      <c r="B8" s="7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3"/>
    </row>
    <row r="9" spans="2:14" ht="138.75" customHeight="1" x14ac:dyDescent="0.25">
      <c r="B9" s="314">
        <v>2</v>
      </c>
      <c r="C9" s="314" t="s">
        <v>76</v>
      </c>
      <c r="D9" s="314" t="s">
        <v>132</v>
      </c>
      <c r="E9" s="314" t="s">
        <v>133</v>
      </c>
      <c r="F9" s="314" t="s">
        <v>134</v>
      </c>
      <c r="G9" s="314"/>
      <c r="H9" s="314"/>
      <c r="I9" s="314" t="s">
        <v>135</v>
      </c>
      <c r="J9" s="314" t="s">
        <v>250</v>
      </c>
      <c r="K9" s="314"/>
      <c r="L9" s="314" t="s">
        <v>108</v>
      </c>
      <c r="M9" s="314" t="s">
        <v>47</v>
      </c>
      <c r="N9" s="311" t="s">
        <v>131</v>
      </c>
    </row>
    <row r="10" spans="2:14" ht="9" customHeight="1" x14ac:dyDescent="0.25"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2"/>
    </row>
    <row r="11" spans="2:14" ht="9" hidden="1" customHeight="1" x14ac:dyDescent="0.25"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3"/>
    </row>
    <row r="12" spans="2:14" ht="135" x14ac:dyDescent="0.25">
      <c r="B12" s="93">
        <v>3</v>
      </c>
      <c r="C12" s="47" t="s">
        <v>73</v>
      </c>
      <c r="D12" s="47" t="s">
        <v>113</v>
      </c>
      <c r="E12" s="116" t="s">
        <v>136</v>
      </c>
      <c r="F12" s="93" t="s">
        <v>134</v>
      </c>
      <c r="G12" s="47"/>
      <c r="H12" s="47"/>
      <c r="I12" s="88" t="s">
        <v>135</v>
      </c>
      <c r="J12" s="47" t="s">
        <v>273</v>
      </c>
      <c r="K12" s="47"/>
      <c r="L12" s="47" t="s">
        <v>214</v>
      </c>
      <c r="M12" s="47" t="s">
        <v>47</v>
      </c>
      <c r="N12" s="47" t="s">
        <v>131</v>
      </c>
    </row>
    <row r="13" spans="2:14" s="38" customFormat="1" ht="135" x14ac:dyDescent="0.25">
      <c r="B13" s="116">
        <v>4</v>
      </c>
      <c r="C13" s="127" t="s">
        <v>256</v>
      </c>
      <c r="D13" s="116" t="s">
        <v>52</v>
      </c>
      <c r="E13" s="114" t="s">
        <v>232</v>
      </c>
      <c r="F13" s="116" t="s">
        <v>134</v>
      </c>
      <c r="G13" s="116"/>
      <c r="H13" s="116"/>
      <c r="I13" s="114" t="s">
        <v>212</v>
      </c>
      <c r="J13" s="114" t="s">
        <v>213</v>
      </c>
      <c r="K13" s="40"/>
      <c r="L13" s="25" t="s">
        <v>214</v>
      </c>
      <c r="M13" s="112" t="s">
        <v>47</v>
      </c>
      <c r="N13" s="112" t="s">
        <v>134</v>
      </c>
    </row>
    <row r="14" spans="2:14" ht="152.25" customHeight="1" x14ac:dyDescent="0.25">
      <c r="B14" s="90">
        <v>5</v>
      </c>
      <c r="C14" s="92" t="s">
        <v>211</v>
      </c>
      <c r="D14" s="90" t="s">
        <v>113</v>
      </c>
      <c r="E14" s="114" t="s">
        <v>74</v>
      </c>
      <c r="F14" s="90" t="s">
        <v>134</v>
      </c>
      <c r="G14" s="40"/>
      <c r="H14" s="40"/>
      <c r="I14" s="92" t="s">
        <v>212</v>
      </c>
      <c r="J14" s="92" t="s">
        <v>213</v>
      </c>
      <c r="K14" s="40"/>
      <c r="L14" s="25" t="s">
        <v>214</v>
      </c>
      <c r="M14" s="90" t="s">
        <v>47</v>
      </c>
      <c r="N14" s="90" t="s">
        <v>134</v>
      </c>
    </row>
  </sheetData>
  <mergeCells count="27">
    <mergeCell ref="I1:M1"/>
    <mergeCell ref="C6:C8"/>
    <mergeCell ref="D6:D8"/>
    <mergeCell ref="E6:E8"/>
    <mergeCell ref="F6:F8"/>
    <mergeCell ref="G6:G8"/>
    <mergeCell ref="H6:H8"/>
    <mergeCell ref="I6:I8"/>
    <mergeCell ref="J6:J8"/>
    <mergeCell ref="C3:M3"/>
    <mergeCell ref="G9:G11"/>
    <mergeCell ref="H9:H11"/>
    <mergeCell ref="I9:I11"/>
    <mergeCell ref="J9:J11"/>
    <mergeCell ref="K9:K11"/>
    <mergeCell ref="B9:B11"/>
    <mergeCell ref="C9:C11"/>
    <mergeCell ref="D9:D11"/>
    <mergeCell ref="E9:E11"/>
    <mergeCell ref="F9:F11"/>
    <mergeCell ref="N6:N8"/>
    <mergeCell ref="N9:N11"/>
    <mergeCell ref="K6:K8"/>
    <mergeCell ref="L6:L8"/>
    <mergeCell ref="M6:M8"/>
    <mergeCell ref="L9:L11"/>
    <mergeCell ref="M9:M11"/>
  </mergeCells>
  <hyperlinks>
    <hyperlink ref="I4" r:id="rId1" location="/document/402701751/entry/666666" display="https://internet.garant.ru/ - /document/402701751/entry/666666"/>
  </hyperlinks>
  <pageMargins left="0.70866141732283472" right="0.70866141732283472" top="0.74803149606299213" bottom="0.74803149606299213" header="0.31496062992125984" footer="0.31496062992125984"/>
  <pageSetup paperSize="9" scale="85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3"/>
  <sheetViews>
    <sheetView zoomScaleNormal="100" workbookViewId="0">
      <selection activeCell="E2" sqref="E2:H2"/>
    </sheetView>
  </sheetViews>
  <sheetFormatPr defaultColWidth="9.140625" defaultRowHeight="15.75" x14ac:dyDescent="0.25"/>
  <cols>
    <col min="1" max="1" width="9.140625" style="100"/>
    <col min="2" max="2" width="8.28515625" style="100" customWidth="1"/>
    <col min="3" max="3" width="29.7109375" style="100" customWidth="1"/>
    <col min="4" max="4" width="10.140625" style="100" bestFit="1" customWidth="1"/>
    <col min="5" max="5" width="12.42578125" style="100" customWidth="1"/>
    <col min="6" max="6" width="17.7109375" style="100" customWidth="1"/>
    <col min="7" max="7" width="15.140625" style="100" customWidth="1"/>
    <col min="8" max="8" width="15.5703125" style="100" customWidth="1"/>
    <col min="9" max="16384" width="9.140625" style="100"/>
  </cols>
  <sheetData>
    <row r="2" spans="2:9" ht="53.25" customHeight="1" x14ac:dyDescent="0.25">
      <c r="C2" s="101"/>
      <c r="D2" s="101"/>
      <c r="E2" s="315" t="s">
        <v>319</v>
      </c>
      <c r="F2" s="315"/>
      <c r="G2" s="315"/>
      <c r="H2" s="315"/>
      <c r="I2" s="97"/>
    </row>
    <row r="3" spans="2:9" x14ac:dyDescent="0.25">
      <c r="C3" s="101"/>
      <c r="D3" s="101"/>
      <c r="E3" s="101"/>
      <c r="F3" s="101"/>
      <c r="G3" s="101"/>
      <c r="H3" s="101"/>
    </row>
    <row r="4" spans="2:9" ht="12" customHeight="1" x14ac:dyDescent="0.25">
      <c r="C4" s="223" t="s">
        <v>48</v>
      </c>
      <c r="D4" s="223"/>
      <c r="E4" s="223"/>
      <c r="F4" s="223"/>
      <c r="G4" s="223"/>
      <c r="H4" s="101"/>
    </row>
    <row r="5" spans="2:9" ht="24.75" customHeight="1" x14ac:dyDescent="0.25">
      <c r="C5" s="317"/>
      <c r="D5" s="317"/>
      <c r="E5" s="317"/>
      <c r="F5" s="317"/>
      <c r="G5" s="317"/>
      <c r="H5" s="101"/>
    </row>
    <row r="6" spans="2:9" ht="70.5" customHeight="1" x14ac:dyDescent="0.25">
      <c r="B6" s="204" t="s">
        <v>1</v>
      </c>
      <c r="C6" s="204" t="s">
        <v>138</v>
      </c>
      <c r="D6" s="204" t="s">
        <v>41</v>
      </c>
      <c r="E6" s="204"/>
      <c r="F6" s="204" t="s">
        <v>42</v>
      </c>
      <c r="G6" s="204" t="s">
        <v>43</v>
      </c>
      <c r="H6" s="204" t="s">
        <v>139</v>
      </c>
    </row>
    <row r="7" spans="2:9" x14ac:dyDescent="0.25">
      <c r="B7" s="204"/>
      <c r="C7" s="204"/>
      <c r="D7" s="96" t="s">
        <v>44</v>
      </c>
      <c r="E7" s="96" t="s">
        <v>45</v>
      </c>
      <c r="F7" s="204"/>
      <c r="G7" s="204"/>
      <c r="H7" s="204"/>
    </row>
    <row r="8" spans="2:9" x14ac:dyDescent="0.25">
      <c r="B8" s="96">
        <v>1</v>
      </c>
      <c r="C8" s="96">
        <v>2</v>
      </c>
      <c r="D8" s="96">
        <v>3</v>
      </c>
      <c r="E8" s="96">
        <v>4</v>
      </c>
      <c r="F8" s="96">
        <v>5</v>
      </c>
      <c r="G8" s="96">
        <v>6</v>
      </c>
      <c r="H8" s="96">
        <v>7</v>
      </c>
    </row>
    <row r="9" spans="2:9" ht="30" x14ac:dyDescent="0.25">
      <c r="B9" s="96">
        <v>1</v>
      </c>
      <c r="C9" s="96" t="s">
        <v>140</v>
      </c>
      <c r="D9" s="96" t="s">
        <v>47</v>
      </c>
      <c r="E9" s="96" t="s">
        <v>47</v>
      </c>
      <c r="F9" s="96" t="s">
        <v>47</v>
      </c>
      <c r="G9" s="96" t="s">
        <v>46</v>
      </c>
      <c r="H9" s="96" t="s">
        <v>47</v>
      </c>
    </row>
    <row r="10" spans="2:9" ht="30" x14ac:dyDescent="0.25">
      <c r="B10" s="96" t="s">
        <v>15</v>
      </c>
      <c r="C10" s="96" t="s">
        <v>141</v>
      </c>
      <c r="D10" s="96" t="s">
        <v>47</v>
      </c>
      <c r="E10" s="96" t="s">
        <v>47</v>
      </c>
      <c r="F10" s="96" t="s">
        <v>47</v>
      </c>
      <c r="G10" s="96" t="s">
        <v>46</v>
      </c>
      <c r="H10" s="96" t="s">
        <v>47</v>
      </c>
    </row>
    <row r="11" spans="2:9" ht="45" customHeight="1" x14ac:dyDescent="0.25">
      <c r="B11" s="76" t="s">
        <v>69</v>
      </c>
      <c r="C11" s="96" t="s">
        <v>142</v>
      </c>
      <c r="D11" s="96" t="s">
        <v>46</v>
      </c>
      <c r="E11" s="96" t="s">
        <v>47</v>
      </c>
      <c r="F11" s="96" t="s">
        <v>47</v>
      </c>
      <c r="G11" s="96" t="s">
        <v>46</v>
      </c>
      <c r="H11" s="96" t="s">
        <v>47</v>
      </c>
    </row>
    <row r="12" spans="2:9" ht="47.25" customHeight="1" x14ac:dyDescent="0.25">
      <c r="B12" s="96">
        <v>2</v>
      </c>
      <c r="C12" s="96" t="s">
        <v>143</v>
      </c>
      <c r="D12" s="96" t="s">
        <v>46</v>
      </c>
      <c r="E12" s="96" t="s">
        <v>47</v>
      </c>
      <c r="F12" s="96" t="s">
        <v>47</v>
      </c>
      <c r="G12" s="96" t="s">
        <v>46</v>
      </c>
      <c r="H12" s="96" t="s">
        <v>47</v>
      </c>
    </row>
    <row r="13" spans="2:9" ht="34.5" customHeight="1" x14ac:dyDescent="0.25">
      <c r="B13" s="96" t="s">
        <v>22</v>
      </c>
      <c r="C13" s="96" t="s">
        <v>144</v>
      </c>
      <c r="D13" s="96" t="s">
        <v>46</v>
      </c>
      <c r="E13" s="96" t="s">
        <v>47</v>
      </c>
      <c r="F13" s="96" t="s">
        <v>47</v>
      </c>
      <c r="G13" s="96" t="s">
        <v>46</v>
      </c>
      <c r="H13" s="96" t="s">
        <v>47</v>
      </c>
    </row>
    <row r="14" spans="2:9" ht="48" customHeight="1" x14ac:dyDescent="0.25">
      <c r="B14" s="76" t="s">
        <v>16</v>
      </c>
      <c r="C14" s="96" t="s">
        <v>145</v>
      </c>
      <c r="D14" s="96" t="s">
        <v>46</v>
      </c>
      <c r="E14" s="96" t="s">
        <v>47</v>
      </c>
      <c r="F14" s="96" t="s">
        <v>47</v>
      </c>
      <c r="G14" s="96" t="s">
        <v>46</v>
      </c>
      <c r="H14" s="96" t="s">
        <v>47</v>
      </c>
    </row>
    <row r="15" spans="2:9" ht="25.5" customHeight="1" x14ac:dyDescent="0.25">
      <c r="B15" s="96" t="s">
        <v>71</v>
      </c>
      <c r="C15" s="96" t="s">
        <v>146</v>
      </c>
      <c r="D15" s="96" t="s">
        <v>46</v>
      </c>
      <c r="E15" s="96" t="s">
        <v>47</v>
      </c>
      <c r="F15" s="96" t="s">
        <v>47</v>
      </c>
      <c r="G15" s="96" t="s">
        <v>46</v>
      </c>
      <c r="H15" s="96" t="s">
        <v>47</v>
      </c>
    </row>
    <row r="16" spans="2:9" ht="30.75" customHeight="1" x14ac:dyDescent="0.25">
      <c r="B16" s="96" t="s">
        <v>17</v>
      </c>
      <c r="C16" s="96" t="s">
        <v>147</v>
      </c>
      <c r="D16" s="96" t="s">
        <v>46</v>
      </c>
      <c r="E16" s="96" t="s">
        <v>47</v>
      </c>
      <c r="F16" s="96" t="s">
        <v>47</v>
      </c>
      <c r="G16" s="96" t="s">
        <v>46</v>
      </c>
      <c r="H16" s="96" t="s">
        <v>47</v>
      </c>
    </row>
    <row r="17" spans="2:8" ht="45" customHeight="1" x14ac:dyDescent="0.25">
      <c r="B17" s="76" t="s">
        <v>18</v>
      </c>
      <c r="C17" s="96" t="s">
        <v>148</v>
      </c>
      <c r="D17" s="96" t="s">
        <v>46</v>
      </c>
      <c r="E17" s="96" t="s">
        <v>47</v>
      </c>
      <c r="F17" s="96" t="s">
        <v>47</v>
      </c>
      <c r="G17" s="96" t="s">
        <v>46</v>
      </c>
      <c r="H17" s="96" t="s">
        <v>47</v>
      </c>
    </row>
    <row r="18" spans="2:8" ht="163.5" customHeight="1" x14ac:dyDescent="0.25">
      <c r="B18" s="96">
        <v>4</v>
      </c>
      <c r="C18" s="96" t="s">
        <v>82</v>
      </c>
      <c r="D18" s="76" t="s">
        <v>160</v>
      </c>
      <c r="E18" s="96" t="s">
        <v>47</v>
      </c>
      <c r="F18" s="96" t="s">
        <v>260</v>
      </c>
      <c r="G18" s="96" t="s">
        <v>46</v>
      </c>
      <c r="H18" s="96" t="s">
        <v>47</v>
      </c>
    </row>
    <row r="19" spans="2:8" ht="178.5" customHeight="1" x14ac:dyDescent="0.25">
      <c r="B19" s="96" t="s">
        <v>19</v>
      </c>
      <c r="C19" s="96" t="s">
        <v>149</v>
      </c>
      <c r="D19" s="96" t="s">
        <v>46</v>
      </c>
      <c r="E19" s="96" t="s">
        <v>46</v>
      </c>
      <c r="F19" s="96" t="s">
        <v>260</v>
      </c>
      <c r="G19" s="96" t="s">
        <v>47</v>
      </c>
      <c r="H19" s="96" t="s">
        <v>47</v>
      </c>
    </row>
    <row r="20" spans="2:8" ht="45" x14ac:dyDescent="0.25">
      <c r="B20" s="96" t="s">
        <v>20</v>
      </c>
      <c r="C20" s="96" t="s">
        <v>150</v>
      </c>
      <c r="D20" s="96" t="s">
        <v>47</v>
      </c>
      <c r="E20" s="96"/>
      <c r="F20" s="13"/>
      <c r="G20" s="96"/>
      <c r="H20" s="96"/>
    </row>
    <row r="21" spans="2:8" ht="177.75" customHeight="1" x14ac:dyDescent="0.25">
      <c r="B21" s="96"/>
      <c r="C21" s="96" t="s">
        <v>151</v>
      </c>
      <c r="D21" s="96"/>
      <c r="E21" s="96" t="s">
        <v>152</v>
      </c>
      <c r="F21" s="96" t="s">
        <v>257</v>
      </c>
      <c r="G21" s="96" t="s">
        <v>153</v>
      </c>
      <c r="H21" s="96" t="s">
        <v>47</v>
      </c>
    </row>
    <row r="22" spans="2:8" ht="45" x14ac:dyDescent="0.25">
      <c r="B22" s="96" t="s">
        <v>21</v>
      </c>
      <c r="C22" s="96" t="s">
        <v>154</v>
      </c>
      <c r="D22" s="96" t="s">
        <v>47</v>
      </c>
      <c r="E22" s="96"/>
      <c r="F22" s="96"/>
      <c r="G22" s="96"/>
      <c r="H22" s="96"/>
    </row>
    <row r="23" spans="2:8" ht="222" customHeight="1" x14ac:dyDescent="0.25">
      <c r="B23" s="96" t="s">
        <v>155</v>
      </c>
      <c r="C23" s="96" t="s">
        <v>156</v>
      </c>
      <c r="D23" s="96"/>
      <c r="E23" s="96" t="s">
        <v>157</v>
      </c>
      <c r="F23" s="96" t="s">
        <v>262</v>
      </c>
      <c r="G23" s="96" t="s">
        <v>158</v>
      </c>
      <c r="H23" s="96" t="s">
        <v>159</v>
      </c>
    </row>
    <row r="24" spans="2:8" ht="150" x14ac:dyDescent="0.25">
      <c r="B24" s="96" t="s">
        <v>188</v>
      </c>
      <c r="C24" s="96" t="s">
        <v>200</v>
      </c>
      <c r="D24" s="76" t="s">
        <v>160</v>
      </c>
      <c r="E24" s="96" t="s">
        <v>134</v>
      </c>
      <c r="F24" s="96" t="s">
        <v>161</v>
      </c>
      <c r="G24" s="96" t="s">
        <v>47</v>
      </c>
      <c r="H24" s="96" t="s">
        <v>47</v>
      </c>
    </row>
    <row r="25" spans="2:8" ht="150" x14ac:dyDescent="0.25">
      <c r="B25" s="102" t="s">
        <v>91</v>
      </c>
      <c r="C25" s="96" t="s">
        <v>203</v>
      </c>
      <c r="D25" s="96" t="s">
        <v>46</v>
      </c>
      <c r="E25" s="96" t="s">
        <v>46</v>
      </c>
      <c r="F25" s="96" t="s">
        <v>166</v>
      </c>
      <c r="G25" s="96" t="s">
        <v>47</v>
      </c>
      <c r="H25" s="96" t="s">
        <v>47</v>
      </c>
    </row>
    <row r="26" spans="2:8" ht="45" x14ac:dyDescent="0.25">
      <c r="B26" s="96" t="s">
        <v>162</v>
      </c>
      <c r="C26" s="96" t="s">
        <v>150</v>
      </c>
      <c r="D26" s="96" t="s">
        <v>47</v>
      </c>
      <c r="E26" s="96"/>
      <c r="F26" s="96"/>
      <c r="G26" s="96"/>
      <c r="H26" s="96"/>
    </row>
    <row r="27" spans="2:8" ht="60" x14ac:dyDescent="0.25">
      <c r="B27" s="96"/>
      <c r="C27" s="96" t="s">
        <v>163</v>
      </c>
      <c r="D27" s="96" t="s">
        <v>47</v>
      </c>
      <c r="E27" s="96" t="s">
        <v>157</v>
      </c>
      <c r="F27" s="96" t="s">
        <v>310</v>
      </c>
      <c r="G27" s="96" t="s">
        <v>47</v>
      </c>
      <c r="H27" s="96" t="s">
        <v>47</v>
      </c>
    </row>
    <row r="28" spans="2:8" ht="45" x14ac:dyDescent="0.25">
      <c r="B28" s="96" t="s">
        <v>164</v>
      </c>
      <c r="C28" s="96" t="s">
        <v>154</v>
      </c>
      <c r="D28" s="96" t="s">
        <v>47</v>
      </c>
      <c r="E28" s="96"/>
      <c r="F28" s="96"/>
      <c r="G28" s="96"/>
      <c r="H28" s="96"/>
    </row>
    <row r="29" spans="2:8" ht="162" customHeight="1" x14ac:dyDescent="0.25">
      <c r="B29" s="204"/>
      <c r="C29" s="204" t="s">
        <v>165</v>
      </c>
      <c r="D29" s="204" t="s">
        <v>160</v>
      </c>
      <c r="E29" s="204" t="s">
        <v>129</v>
      </c>
      <c r="F29" s="204" t="s">
        <v>311</v>
      </c>
      <c r="G29" s="204" t="s">
        <v>158</v>
      </c>
      <c r="H29" s="204" t="s">
        <v>159</v>
      </c>
    </row>
    <row r="30" spans="2:8" ht="3" customHeight="1" x14ac:dyDescent="0.25">
      <c r="B30" s="204"/>
      <c r="C30" s="204"/>
      <c r="D30" s="204"/>
      <c r="E30" s="204"/>
      <c r="F30" s="204"/>
      <c r="G30" s="204"/>
      <c r="H30" s="204"/>
    </row>
    <row r="31" spans="2:8" ht="75" x14ac:dyDescent="0.25">
      <c r="B31" s="96" t="s">
        <v>189</v>
      </c>
      <c r="C31" s="96" t="s">
        <v>202</v>
      </c>
      <c r="D31" s="96" t="s">
        <v>160</v>
      </c>
      <c r="E31" s="96" t="s">
        <v>134</v>
      </c>
      <c r="F31" s="96"/>
      <c r="G31" s="96"/>
      <c r="H31" s="96"/>
    </row>
    <row r="32" spans="2:8" ht="105" x14ac:dyDescent="0.25">
      <c r="B32" s="96" t="s">
        <v>167</v>
      </c>
      <c r="C32" s="96" t="s">
        <v>204</v>
      </c>
      <c r="D32" s="96" t="s">
        <v>46</v>
      </c>
      <c r="E32" s="96" t="s">
        <v>46</v>
      </c>
      <c r="F32" s="96" t="s">
        <v>108</v>
      </c>
      <c r="G32" s="96" t="s">
        <v>47</v>
      </c>
      <c r="H32" s="96" t="s">
        <v>47</v>
      </c>
    </row>
    <row r="33" spans="2:8" ht="235.5" customHeight="1" x14ac:dyDescent="0.25">
      <c r="B33" s="318" t="s">
        <v>191</v>
      </c>
      <c r="C33" s="204" t="s">
        <v>205</v>
      </c>
      <c r="D33" s="204"/>
      <c r="E33" s="204" t="s">
        <v>168</v>
      </c>
      <c r="F33" s="204" t="s">
        <v>261</v>
      </c>
      <c r="G33" s="204" t="s">
        <v>169</v>
      </c>
      <c r="H33" s="103" t="s">
        <v>170</v>
      </c>
    </row>
    <row r="34" spans="2:8" ht="60" x14ac:dyDescent="0.25">
      <c r="B34" s="318"/>
      <c r="C34" s="204"/>
      <c r="D34" s="204"/>
      <c r="E34" s="204"/>
      <c r="F34" s="204"/>
      <c r="G34" s="204"/>
      <c r="H34" s="96" t="s">
        <v>171</v>
      </c>
    </row>
    <row r="35" spans="2:8" ht="92.25" customHeight="1" x14ac:dyDescent="0.25">
      <c r="B35" s="117" t="s">
        <v>231</v>
      </c>
      <c r="C35" s="111" t="s">
        <v>248</v>
      </c>
      <c r="D35" s="111" t="s">
        <v>160</v>
      </c>
      <c r="E35" s="111" t="s">
        <v>134</v>
      </c>
      <c r="F35" s="111"/>
      <c r="G35" s="111"/>
      <c r="H35" s="111"/>
    </row>
    <row r="36" spans="2:8" ht="108" customHeight="1" x14ac:dyDescent="0.25">
      <c r="B36" s="117" t="s">
        <v>172</v>
      </c>
      <c r="C36" s="111" t="s">
        <v>234</v>
      </c>
      <c r="D36" s="111" t="s">
        <v>46</v>
      </c>
      <c r="E36" s="111" t="s">
        <v>46</v>
      </c>
      <c r="F36" s="111" t="s">
        <v>108</v>
      </c>
      <c r="G36" s="111" t="s">
        <v>47</v>
      </c>
      <c r="H36" s="111" t="s">
        <v>47</v>
      </c>
    </row>
    <row r="37" spans="2:8" ht="105" customHeight="1" x14ac:dyDescent="0.25">
      <c r="B37" s="117" t="s">
        <v>174</v>
      </c>
      <c r="C37" s="111" t="s">
        <v>228</v>
      </c>
      <c r="D37" s="111"/>
      <c r="E37" s="111" t="s">
        <v>134</v>
      </c>
      <c r="F37" s="111" t="s">
        <v>108</v>
      </c>
      <c r="G37" s="111" t="s">
        <v>158</v>
      </c>
      <c r="H37" s="111" t="s">
        <v>159</v>
      </c>
    </row>
    <row r="38" spans="2:8" ht="126" customHeight="1" x14ac:dyDescent="0.25">
      <c r="B38" s="117" t="s">
        <v>175</v>
      </c>
      <c r="C38" s="111" t="s">
        <v>235</v>
      </c>
      <c r="D38" s="111"/>
      <c r="E38" s="111" t="s">
        <v>134</v>
      </c>
      <c r="F38" s="111" t="s">
        <v>177</v>
      </c>
      <c r="G38" s="111" t="s">
        <v>178</v>
      </c>
      <c r="H38" s="111" t="s">
        <v>159</v>
      </c>
    </row>
    <row r="39" spans="2:8" ht="105" x14ac:dyDescent="0.25">
      <c r="B39" s="96" t="s">
        <v>236</v>
      </c>
      <c r="C39" s="99" t="s">
        <v>111</v>
      </c>
      <c r="D39" s="96" t="s">
        <v>160</v>
      </c>
      <c r="E39" s="96" t="s">
        <v>134</v>
      </c>
      <c r="F39" s="96"/>
      <c r="G39" s="96"/>
      <c r="H39" s="96"/>
    </row>
    <row r="40" spans="2:8" ht="106.5" customHeight="1" x14ac:dyDescent="0.25">
      <c r="B40" s="95" t="s">
        <v>179</v>
      </c>
      <c r="C40" s="99" t="s">
        <v>173</v>
      </c>
      <c r="D40" s="96" t="s">
        <v>46</v>
      </c>
      <c r="E40" s="96" t="s">
        <v>46</v>
      </c>
      <c r="F40" s="96" t="s">
        <v>108</v>
      </c>
      <c r="G40" s="96" t="s">
        <v>47</v>
      </c>
      <c r="H40" s="96" t="s">
        <v>47</v>
      </c>
    </row>
    <row r="41" spans="2:8" ht="80.25" customHeight="1" x14ac:dyDescent="0.25">
      <c r="B41" s="181" t="s">
        <v>190</v>
      </c>
      <c r="C41" s="311" t="s">
        <v>228</v>
      </c>
      <c r="D41" s="204"/>
      <c r="E41" s="204" t="s">
        <v>134</v>
      </c>
      <c r="F41" s="204" t="s">
        <v>108</v>
      </c>
      <c r="G41" s="204" t="s">
        <v>158</v>
      </c>
      <c r="H41" s="204" t="s">
        <v>159</v>
      </c>
    </row>
    <row r="42" spans="2:8" ht="21.75" customHeight="1" x14ac:dyDescent="0.25">
      <c r="B42" s="182"/>
      <c r="C42" s="313"/>
      <c r="D42" s="204"/>
      <c r="E42" s="204"/>
      <c r="F42" s="204"/>
      <c r="G42" s="204"/>
      <c r="H42" s="204"/>
    </row>
    <row r="43" spans="2:8" ht="120" x14ac:dyDescent="0.25">
      <c r="B43" s="96" t="s">
        <v>209</v>
      </c>
      <c r="C43" s="99" t="s">
        <v>176</v>
      </c>
      <c r="D43" s="96"/>
      <c r="E43" s="96" t="s">
        <v>134</v>
      </c>
      <c r="F43" s="96" t="s">
        <v>177</v>
      </c>
      <c r="G43" s="96" t="s">
        <v>178</v>
      </c>
      <c r="H43" s="96" t="s">
        <v>159</v>
      </c>
    </row>
    <row r="44" spans="2:8" ht="102.75" customHeight="1" x14ac:dyDescent="0.25">
      <c r="B44" s="96" t="s">
        <v>237</v>
      </c>
      <c r="C44" s="98" t="s">
        <v>206</v>
      </c>
      <c r="D44" s="76" t="s">
        <v>160</v>
      </c>
      <c r="E44" s="76" t="s">
        <v>134</v>
      </c>
      <c r="F44" s="96" t="s">
        <v>108</v>
      </c>
      <c r="G44" s="96" t="s">
        <v>46</v>
      </c>
      <c r="H44" s="96" t="s">
        <v>47</v>
      </c>
    </row>
    <row r="45" spans="2:8" ht="30" x14ac:dyDescent="0.25">
      <c r="B45" s="76" t="s">
        <v>238</v>
      </c>
      <c r="C45" s="96" t="s">
        <v>207</v>
      </c>
      <c r="D45" s="96" t="s">
        <v>47</v>
      </c>
      <c r="E45" s="96" t="s">
        <v>46</v>
      </c>
      <c r="F45" s="96" t="s">
        <v>47</v>
      </c>
      <c r="G45" s="96" t="s">
        <v>46</v>
      </c>
      <c r="H45" s="96" t="s">
        <v>47</v>
      </c>
    </row>
    <row r="46" spans="2:8" ht="107.25" customHeight="1" x14ac:dyDescent="0.25">
      <c r="B46" s="96" t="s">
        <v>239</v>
      </c>
      <c r="C46" s="99" t="s">
        <v>208</v>
      </c>
      <c r="D46" s="76">
        <v>45292</v>
      </c>
      <c r="E46" s="96"/>
      <c r="F46" s="96" t="s">
        <v>108</v>
      </c>
      <c r="G46" s="96" t="s">
        <v>158</v>
      </c>
      <c r="H46" s="96" t="s">
        <v>159</v>
      </c>
    </row>
    <row r="47" spans="2:8" ht="105" x14ac:dyDescent="0.25">
      <c r="B47" s="122" t="s">
        <v>240</v>
      </c>
      <c r="C47" s="123" t="s">
        <v>210</v>
      </c>
      <c r="D47" s="104">
        <v>45292</v>
      </c>
      <c r="E47" s="120"/>
      <c r="F47" s="121" t="s">
        <v>108</v>
      </c>
      <c r="G47" s="121" t="s">
        <v>178</v>
      </c>
      <c r="H47" s="121" t="s">
        <v>159</v>
      </c>
    </row>
    <row r="48" spans="2:8" ht="30.75" customHeight="1" x14ac:dyDescent="0.25"/>
    <row r="52" spans="2:8" x14ac:dyDescent="0.25">
      <c r="B52" s="105"/>
      <c r="C52" s="105"/>
      <c r="D52" s="105"/>
      <c r="E52" s="105"/>
      <c r="F52" s="105"/>
      <c r="G52" s="105"/>
      <c r="H52" s="105"/>
    </row>
    <row r="53" spans="2:8" ht="18.75" x14ac:dyDescent="0.25">
      <c r="B53" s="77"/>
      <c r="C53" s="105"/>
      <c r="D53" s="105"/>
      <c r="E53" s="105"/>
      <c r="F53" s="105"/>
      <c r="G53" s="105"/>
      <c r="H53" s="105"/>
    </row>
  </sheetData>
  <mergeCells count="28">
    <mergeCell ref="H29:H30"/>
    <mergeCell ref="B33:B34"/>
    <mergeCell ref="C33:C34"/>
    <mergeCell ref="D33:D34"/>
    <mergeCell ref="E33:E34"/>
    <mergeCell ref="F33:F34"/>
    <mergeCell ref="G33:G34"/>
    <mergeCell ref="B29:B30"/>
    <mergeCell ref="C29:C30"/>
    <mergeCell ref="D29:D30"/>
    <mergeCell ref="E29:E30"/>
    <mergeCell ref="F29:F30"/>
    <mergeCell ref="G29:G30"/>
    <mergeCell ref="E2:H2"/>
    <mergeCell ref="B6:B7"/>
    <mergeCell ref="C6:C7"/>
    <mergeCell ref="D6:E6"/>
    <mergeCell ref="F6:F7"/>
    <mergeCell ref="G6:G7"/>
    <mergeCell ref="H6:H7"/>
    <mergeCell ref="C4:G5"/>
    <mergeCell ref="H41:H42"/>
    <mergeCell ref="B41:B42"/>
    <mergeCell ref="D41:D42"/>
    <mergeCell ref="E41:E42"/>
    <mergeCell ref="F41:F42"/>
    <mergeCell ref="G41:G42"/>
    <mergeCell ref="C41:C42"/>
  </mergeCells>
  <hyperlinks>
    <hyperlink ref="H33" r:id="rId1"/>
  </hyperlinks>
  <pageMargins left="0.70866141732283472" right="0.70866141732283472" top="0.74803149606299213" bottom="0.74803149606299213" header="0.31496062992125984" footer="0.31496062992125984"/>
  <pageSetup paperSize="9" scale="65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>
      <selection activeCell="B6" sqref="B6"/>
    </sheetView>
  </sheetViews>
  <sheetFormatPr defaultRowHeight="15" x14ac:dyDescent="0.25"/>
  <cols>
    <col min="2" max="2" width="59.7109375" customWidth="1"/>
    <col min="3" max="3" width="11.28515625" customWidth="1"/>
    <col min="4" max="4" width="11.85546875" customWidth="1"/>
  </cols>
  <sheetData>
    <row r="1" spans="2:4" ht="67.5" customHeight="1" x14ac:dyDescent="0.25">
      <c r="B1" s="319" t="s">
        <v>309</v>
      </c>
      <c r="C1" s="319"/>
      <c r="D1" s="319"/>
    </row>
    <row r="2" spans="2:4" ht="31.5" customHeight="1" x14ac:dyDescent="0.25">
      <c r="B2" s="243" t="s">
        <v>192</v>
      </c>
      <c r="C2" s="243"/>
      <c r="D2" s="243"/>
    </row>
    <row r="3" spans="2:4" ht="16.5" customHeight="1" x14ac:dyDescent="0.25">
      <c r="B3" s="67"/>
      <c r="C3" s="67"/>
      <c r="D3" s="67"/>
    </row>
    <row r="4" spans="2:4" ht="46.5" customHeight="1" x14ac:dyDescent="0.25">
      <c r="B4" s="3" t="s">
        <v>49</v>
      </c>
      <c r="C4" s="3" t="s">
        <v>3</v>
      </c>
      <c r="D4" s="3" t="s">
        <v>51</v>
      </c>
    </row>
    <row r="5" spans="2:4" ht="34.5" x14ac:dyDescent="0.25">
      <c r="B5" s="4" t="s">
        <v>180</v>
      </c>
      <c r="C5" s="3" t="s">
        <v>52</v>
      </c>
      <c r="D5" s="4"/>
    </row>
    <row r="6" spans="2:4" ht="34.5" x14ac:dyDescent="0.25">
      <c r="B6" s="4" t="s">
        <v>181</v>
      </c>
      <c r="C6" s="3" t="s">
        <v>52</v>
      </c>
      <c r="D6" s="4"/>
    </row>
    <row r="7" spans="2:4" ht="42" customHeight="1" x14ac:dyDescent="0.25">
      <c r="B7" s="4" t="s">
        <v>182</v>
      </c>
      <c r="C7" s="3" t="s">
        <v>52</v>
      </c>
      <c r="D7" s="4"/>
    </row>
    <row r="8" spans="2:4" ht="46.5" customHeight="1" x14ac:dyDescent="0.25">
      <c r="B8" s="4" t="s">
        <v>183</v>
      </c>
      <c r="C8" s="3" t="s">
        <v>52</v>
      </c>
      <c r="D8" s="4"/>
    </row>
    <row r="9" spans="2:4" ht="33.75" customHeight="1" x14ac:dyDescent="0.25">
      <c r="B9" s="4" t="s">
        <v>184</v>
      </c>
      <c r="C9" s="3" t="s">
        <v>53</v>
      </c>
      <c r="D9" s="4"/>
    </row>
    <row r="10" spans="2:4" ht="43.5" customHeight="1" x14ac:dyDescent="0.25">
      <c r="B10" s="4" t="s">
        <v>185</v>
      </c>
      <c r="C10" s="3" t="s">
        <v>53</v>
      </c>
      <c r="D10" s="4"/>
    </row>
    <row r="11" spans="2:4" ht="35.25" customHeight="1" x14ac:dyDescent="0.25">
      <c r="B11" s="320" t="s">
        <v>193</v>
      </c>
      <c r="C11" s="320"/>
      <c r="D11" s="320"/>
    </row>
    <row r="12" spans="2:4" ht="38.25" customHeight="1" x14ac:dyDescent="0.25">
      <c r="B12" s="180" t="s">
        <v>194</v>
      </c>
      <c r="C12" s="180"/>
      <c r="D12" s="180"/>
    </row>
    <row r="13" spans="2:4" ht="41.25" customHeight="1" x14ac:dyDescent="0.25">
      <c r="B13" s="79" t="s">
        <v>186</v>
      </c>
      <c r="C13" s="78"/>
      <c r="D13" s="78"/>
    </row>
    <row r="14" spans="2:4" ht="34.5" customHeight="1" x14ac:dyDescent="0.25">
      <c r="B14" s="243" t="s">
        <v>187</v>
      </c>
      <c r="C14" s="243"/>
    </row>
  </sheetData>
  <mergeCells count="5">
    <mergeCell ref="B14:C14"/>
    <mergeCell ref="B1:D1"/>
    <mergeCell ref="B11:D11"/>
    <mergeCell ref="B12:D12"/>
    <mergeCell ref="B2:D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Приложение 1</vt:lpstr>
      <vt:lpstr>Приложение 2</vt:lpstr>
      <vt:lpstr>Приложение 3</vt:lpstr>
      <vt:lpstr>Приложение 4 </vt:lpstr>
      <vt:lpstr>Приложение 5</vt:lpstr>
      <vt:lpstr>Приложение 6</vt:lpstr>
      <vt:lpstr>Приложение 7</vt:lpstr>
      <vt:lpstr>Лист1</vt:lpstr>
      <vt:lpstr>'Приложение 1'!_ftn3</vt:lpstr>
      <vt:lpstr>'Приложение 1'!_ftn4</vt:lpstr>
      <vt:lpstr>'Приложение 1'!_ftn5</vt:lpstr>
      <vt:lpstr>'Приложение 1'!_ftn6</vt:lpstr>
      <vt:lpstr>'Приложение 1'!_ftn7</vt:lpstr>
      <vt:lpstr>'Приложение 1'!_ftnref1</vt:lpstr>
      <vt:lpstr>'Приложение 1'!_ftnref2</vt:lpstr>
      <vt:lpstr>'Приложение 1'!_ftnref3</vt:lpstr>
      <vt:lpstr>'Приложение 1'!_ftnref4</vt:lpstr>
      <vt:lpstr>'Приложение 1'!_ftnref5</vt:lpstr>
      <vt:lpstr>'Приложение 1'!_ftnref6</vt:lpstr>
      <vt:lpstr>'Приложение 1'!_ftnref7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2025-10-20T11:28:09Z</dcterms:modified>
</cp:coreProperties>
</file>